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showInkAnnotation="0" autoCompressPictures="0"/>
  <bookViews>
    <workbookView xWindow="1305" yWindow="-75" windowWidth="19320" windowHeight="12120" tabRatio="500" activeTab="2"/>
  </bookViews>
  <sheets>
    <sheet name="Sheet1" sheetId="1" r:id="rId1"/>
    <sheet name="Sheet2" sheetId="2" r:id="rId2"/>
    <sheet name="Sheet3" sheetId="3" r:id="rId3"/>
    <sheet name="Sheet4" sheetId="4" r:id="rId4"/>
    <sheet name="random SVM" sheetId="5" r:id="rId5"/>
    <sheet name="random CLT" sheetId="6" r:id="rId6"/>
    <sheet name="Sheet5" sheetId="7" r:id="rId7"/>
  </sheets>
  <calcPr calcId="125725" concurrentCalc="0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H7" i="2"/>
  <c r="B54" i="5"/>
  <c r="H71" i="6"/>
  <c r="H69"/>
  <c r="H68"/>
  <c r="H67"/>
  <c r="H66"/>
  <c r="C43" i="1"/>
  <c r="C76" i="6"/>
  <c r="C77"/>
  <c r="C78"/>
  <c r="C79"/>
  <c r="C80"/>
  <c r="C81"/>
  <c r="C82"/>
  <c r="H66" i="5"/>
  <c r="H70" i="6"/>
  <c r="H72"/>
  <c r="H71" i="5"/>
  <c r="H70"/>
  <c r="H69"/>
  <c r="H68"/>
  <c r="H67"/>
  <c r="H72"/>
  <c r="C74"/>
  <c r="C75"/>
  <c r="C76"/>
  <c r="C77"/>
  <c r="C78"/>
  <c r="C79"/>
  <c r="C80"/>
  <c r="G44" i="4"/>
  <c r="G45"/>
  <c r="G46"/>
  <c r="G47"/>
  <c r="G48"/>
  <c r="G49"/>
  <c r="G50"/>
  <c r="F18" i="2"/>
  <c r="E18"/>
  <c r="D18"/>
  <c r="C18"/>
  <c r="C31" i="3"/>
  <c r="C32"/>
  <c r="C33"/>
  <c r="C34"/>
  <c r="C35"/>
  <c r="C36"/>
  <c r="C37"/>
  <c r="C7" i="2"/>
  <c r="C145" i="1"/>
  <c r="C146"/>
  <c r="C147"/>
  <c r="C148"/>
  <c r="C149"/>
  <c r="C150"/>
  <c r="C151"/>
  <c r="F7" i="2"/>
  <c r="E7"/>
  <c r="D7"/>
</calcChain>
</file>

<file path=xl/sharedStrings.xml><?xml version="1.0" encoding="utf-8"?>
<sst xmlns="http://schemas.openxmlformats.org/spreadsheetml/2006/main" count="946" uniqueCount="158">
  <si>
    <t>mito, cyto, centrosome</t>
    <phoneticPr fontId="2" type="noConversion"/>
  </si>
  <si>
    <t>nuclei without nucleoli</t>
  </si>
  <si>
    <t>golgi, nuclei without nucleoli</t>
  </si>
  <si>
    <t>nuclei</t>
    <phoneticPr fontId="2" type="noConversion"/>
  </si>
  <si>
    <t>cytoskeleton (microtubules), centrosome</t>
  </si>
  <si>
    <t>cytoskeleton (microtubules)</t>
  </si>
  <si>
    <t>cytoskeleton (microtubules), cytoplasm</t>
  </si>
  <si>
    <t>mitochondria</t>
  </si>
  <si>
    <t>mitochondria</t>
    <phoneticPr fontId="2" type="noConversion"/>
  </si>
  <si>
    <t>plasma membrane, nucleoli</t>
  </si>
  <si>
    <t>plasma membrane</t>
  </si>
  <si>
    <t>plasma membrane, cytoplasm</t>
  </si>
  <si>
    <t>cytoskeleton (intermediate filaments)</t>
    <phoneticPr fontId="2" type="noConversion"/>
  </si>
  <si>
    <t>nuclear membrane</t>
    <phoneticPr fontId="2" type="noConversion"/>
  </si>
  <si>
    <t>cytoskeleton (actin)</t>
    <phoneticPr fontId="2" type="noConversion"/>
  </si>
  <si>
    <t>mitochondria, nucleoli</t>
    <phoneticPr fontId="2" type="noConversion"/>
  </si>
  <si>
    <t>nuclear membrane</t>
    <phoneticPr fontId="2" type="noConversion"/>
  </si>
  <si>
    <t>vesicles, centrosomes</t>
    <phoneticPr fontId="2" type="noConversion"/>
  </si>
  <si>
    <t>cytoplasm, nuclei without nucleoli</t>
    <phoneticPr fontId="2" type="noConversion"/>
  </si>
  <si>
    <t>mitochondria, nuclei</t>
    <phoneticPr fontId="2" type="noConversion"/>
  </si>
  <si>
    <t>cytoskeleton (intermediate filaments)</t>
    <phoneticPr fontId="2" type="noConversion"/>
  </si>
  <si>
    <t>cytoskeleton (microtubules), vesicles</t>
    <phoneticPr fontId="2" type="noConversion"/>
  </si>
  <si>
    <t>plasma membrane, cytoskeleton (actin)</t>
    <phoneticPr fontId="2" type="noConversion"/>
  </si>
  <si>
    <t>cytoplasm, nucleoli</t>
    <phoneticPr fontId="2" type="noConversion"/>
  </si>
  <si>
    <t>mitochondria</t>
    <phoneticPr fontId="2" type="noConversion"/>
  </si>
  <si>
    <t>cytoskeleton (microtubules), cytoskeleton (intermediate filaments)</t>
    <phoneticPr fontId="2" type="noConversion"/>
  </si>
  <si>
    <t>cytoskeleton (intermediate filaments)</t>
    <phoneticPr fontId="2" type="noConversion"/>
  </si>
  <si>
    <t>LABEL/s</t>
    <phoneticPr fontId="2" type="noConversion"/>
  </si>
  <si>
    <t>Comment</t>
    <phoneticPr fontId="2" type="noConversion"/>
  </si>
  <si>
    <t>nucleoli</t>
    <phoneticPr fontId="2" type="noConversion"/>
  </si>
  <si>
    <t>cytoplasm</t>
    <phoneticPr fontId="2" type="noConversion"/>
  </si>
  <si>
    <t>centrosome, cytoplasm</t>
    <phoneticPr fontId="2" type="noConversion"/>
  </si>
  <si>
    <t>golgi</t>
    <phoneticPr fontId="2" type="noConversion"/>
  </si>
  <si>
    <t>ER</t>
    <phoneticPr fontId="2" type="noConversion"/>
  </si>
  <si>
    <t>cytoplasm</t>
    <phoneticPr fontId="2" type="noConversion"/>
  </si>
  <si>
    <t>nucleoli</t>
    <phoneticPr fontId="2" type="noConversion"/>
  </si>
  <si>
    <t>nuclei</t>
    <phoneticPr fontId="2" type="noConversion"/>
  </si>
  <si>
    <t>vesicles</t>
    <phoneticPr fontId="2" type="noConversion"/>
  </si>
  <si>
    <t>ER</t>
    <phoneticPr fontId="2" type="noConversion"/>
  </si>
  <si>
    <t>centrosome</t>
    <phoneticPr fontId="2" type="noConversion"/>
  </si>
  <si>
    <t>vesicles</t>
    <phoneticPr fontId="2" type="noConversion"/>
  </si>
  <si>
    <t>nucleoli, nuclei</t>
    <phoneticPr fontId="2" type="noConversion"/>
  </si>
  <si>
    <t>centrosome</t>
  </si>
  <si>
    <t>nucleoli</t>
  </si>
  <si>
    <t>golgi</t>
  </si>
  <si>
    <t>vesicles</t>
  </si>
  <si>
    <t>cytoplasm</t>
  </si>
  <si>
    <t>nuclei</t>
  </si>
  <si>
    <t>actin</t>
  </si>
  <si>
    <t>ER</t>
  </si>
  <si>
    <t>Looks like mitochondria in one cell. This is a very difficult example.</t>
    <phoneticPr fontId="2" type="noConversion"/>
  </si>
  <si>
    <t>Negative</t>
    <phoneticPr fontId="2" type="noConversion"/>
  </si>
  <si>
    <t>negative</t>
    <phoneticPr fontId="2" type="noConversion"/>
  </si>
  <si>
    <t>cytoplasm, nuclei</t>
    <phoneticPr fontId="2" type="noConversion"/>
  </si>
  <si>
    <t>nuclei, nucleoli</t>
    <phoneticPr fontId="2" type="noConversion"/>
  </si>
  <si>
    <t>mitochondria, cytoplasm</t>
    <phoneticPr fontId="2" type="noConversion"/>
  </si>
  <si>
    <t>nuclei</t>
    <phoneticPr fontId="2" type="noConversion"/>
  </si>
  <si>
    <t>vesicles</t>
    <phoneticPr fontId="2" type="noConversion"/>
  </si>
  <si>
    <t>golgi, cytoplasm</t>
    <phoneticPr fontId="2" type="noConversion"/>
  </si>
  <si>
    <t>nuclei w/o+nucleoli</t>
    <phoneticPr fontId="2" type="noConversion"/>
  </si>
  <si>
    <t>nuclei</t>
    <phoneticPr fontId="2" type="noConversion"/>
  </si>
  <si>
    <t>Golgi</t>
    <phoneticPr fontId="2" type="noConversion"/>
  </si>
  <si>
    <t>svm/clustering</t>
  </si>
  <si>
    <t>human labels</t>
  </si>
  <si>
    <t>'loc_nucleus_without_nucleoli'</t>
  </si>
  <si>
    <t>'loc_golgi'</t>
  </si>
  <si>
    <t>'loc_nucleus'</t>
  </si>
  <si>
    <t>'loc_nucleoli'</t>
  </si>
  <si>
    <t>'locnucleus'</t>
  </si>
  <si>
    <t>'locnucleuswithoutnucleoli'</t>
  </si>
  <si>
    <t>'loc_cytoplasm'</t>
  </si>
  <si>
    <t>'loc_er'</t>
  </si>
  <si>
    <t>'locer'</t>
  </si>
  <si>
    <t>'locmitochondria'</t>
  </si>
  <si>
    <t>'loc_cytoskeleton'</t>
  </si>
  <si>
    <t>'loc_mitochondria'</t>
  </si>
  <si>
    <t>'loc_plasma_membrane'</t>
  </si>
  <si>
    <t>'loc_lys_pero_endo'</t>
  </si>
  <si>
    <t>'loccytoplasm'</t>
  </si>
  <si>
    <t>'loc_centrosome'</t>
  </si>
  <si>
    <t>'loclysperoendo'</t>
  </si>
  <si>
    <t>'locnuclearmembrane'</t>
  </si>
  <si>
    <t>'locplasmamembrane'</t>
  </si>
  <si>
    <t>'loccentrosome'</t>
  </si>
  <si>
    <t>'locnucleoli'</t>
  </si>
  <si>
    <t>'locgolgi'</t>
  </si>
  <si>
    <t>'loccytoskeleton'</t>
  </si>
  <si>
    <t>31 (31%) '1's and 8 (8%) '-1's</t>
  </si>
  <si>
    <t>we right</t>
  </si>
  <si>
    <t>part</t>
  </si>
  <si>
    <t>we wrong</t>
  </si>
  <si>
    <t>both wrong</t>
  </si>
  <si>
    <t>part right</t>
  </si>
  <si>
    <t>svm rand</t>
  </si>
  <si>
    <t>svm relabel</t>
  </si>
  <si>
    <t>clt relabel</t>
  </si>
  <si>
    <t>clt rand</t>
  </si>
  <si>
    <t>both right</t>
  </si>
  <si>
    <t>NA</t>
  </si>
  <si>
    <t>loc_nucleus'</t>
  </si>
  <si>
    <t>clustering labels</t>
  </si>
  <si>
    <t>loc_nucleus_without_nucleoli</t>
  </si>
  <si>
    <t>loc_centrosome,loc_cytoplasm</t>
  </si>
  <si>
    <t>loc_nucleoli</t>
  </si>
  <si>
    <t>loc_plasma_membrane,loc_cytoplasm</t>
  </si>
  <si>
    <t>loc_er</t>
  </si>
  <si>
    <t>loc_plasma_membrane,loc_nucleoli</t>
  </si>
  <si>
    <t>loc_lys_pero_endo</t>
  </si>
  <si>
    <t>loc_centrosome</t>
  </si>
  <si>
    <t>loc_nucleus,loc_nucleoli</t>
  </si>
  <si>
    <t>loc_cytoplasm,loc_cytoskeleton</t>
  </si>
  <si>
    <t>Unknown1380</t>
  </si>
  <si>
    <t>Unknown1549</t>
  </si>
  <si>
    <t>loc_golgi,loc_nucleus_without_nucleoli</t>
  </si>
  <si>
    <t>loc_cytoplasm,loc_mitochondria</t>
  </si>
  <si>
    <t>loc_mitochondria</t>
  </si>
  <si>
    <t>loc_cytoplasm,loc_nucleoli</t>
  </si>
  <si>
    <t>loc_cytoplasm,loc_nucleus_without_nucleoli</t>
  </si>
  <si>
    <t>loc_cytoplasm,loc_centrosome,loc_mitochondria</t>
  </si>
  <si>
    <t>loc_cytoplasm,loc_golgi</t>
  </si>
  <si>
    <t>loc_cytoskeleton'</t>
  </si>
  <si>
    <t>loc_mitochondria'</t>
  </si>
  <si>
    <t>total relabel</t>
  </si>
  <si>
    <t>remove duplicates</t>
  </si>
  <si>
    <t>loc_cytoskeleton,loc_centrosome</t>
  </si>
  <si>
    <t>loc_cytoplasm,loc_nucleus</t>
  </si>
  <si>
    <t>loc_lys_pero_endo,loc_centrosome</t>
  </si>
  <si>
    <t>loc_mitochondria,loc_nucleus</t>
  </si>
  <si>
    <t>loc_cytoskeleton,loc_lys_pero_endo</t>
  </si>
  <si>
    <t>loc_plasma_membrane,loc_cytoskeleton</t>
  </si>
  <si>
    <t>loc_mitochondria,loc_nucleoli</t>
  </si>
  <si>
    <t>THE BELOW IS WRONG!!!!!!!!!!!!!!!!!!!!!!!!!!!!!!!!!!!!!!!!!!!!!!!!!!!!!!!!!!!!!!!!!!</t>
  </si>
  <si>
    <t>'nuclei'</t>
  </si>
  <si>
    <t>'ER'</t>
  </si>
  <si>
    <t>'vesicles'</t>
  </si>
  <si>
    <t>'plasma membrane'</t>
  </si>
  <si>
    <t>'Negative'</t>
  </si>
  <si>
    <t>'centrosome'</t>
  </si>
  <si>
    <t>'mitochondria'</t>
  </si>
  <si>
    <t>'cytoskeleton (actin)'</t>
  </si>
  <si>
    <t>'golgi, nuclei without nucleoli'</t>
  </si>
  <si>
    <t>'nuclei without nucleoli'</t>
  </si>
  <si>
    <t>'mitochondria, nucleoli'</t>
  </si>
  <si>
    <t>'cytoplasm, nuclei without nucleoli'</t>
  </si>
  <si>
    <t>'golgi'</t>
  </si>
  <si>
    <t>'actin'</t>
  </si>
  <si>
    <t>'cytoplasm'</t>
  </si>
  <si>
    <t>nuclei without nucleoli'</t>
  </si>
  <si>
    <t>'Golgi'</t>
  </si>
  <si>
    <t>'nucleoli'</t>
  </si>
  <si>
    <t>'centrosome, cytoplasm'</t>
  </si>
  <si>
    <t>'cytoskeleton (microtubules), centrosome'</t>
  </si>
  <si>
    <t>'plasma membrane, cytoplasm'</t>
  </si>
  <si>
    <t>'cytoskeleton (intermediate filaments)'</t>
  </si>
  <si>
    <t>'cytoskeleton (microtubules)'</t>
  </si>
  <si>
    <t>'plasma membrane, nucleoli'</t>
  </si>
  <si>
    <t>'nucleoli, nuclei'</t>
  </si>
  <si>
    <t>*</t>
  </si>
</sst>
</file>

<file path=xl/styles.xml><?xml version="1.0" encoding="utf-8"?>
<styleSheet xmlns="http://schemas.openxmlformats.org/spreadsheetml/2006/main">
  <fonts count="5">
    <font>
      <sz val="10"/>
      <name val="Verdana"/>
    </font>
    <font>
      <b/>
      <sz val="10"/>
      <name val="Verdana"/>
    </font>
    <font>
      <sz val="8"/>
      <name val="Verdana"/>
    </font>
    <font>
      <sz val="10"/>
      <name val="Verdana"/>
    </font>
    <font>
      <sz val="1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ill="1"/>
    <xf numFmtId="0" fontId="3" fillId="0" borderId="0" xfId="0" applyFont="1" applyFill="1"/>
    <xf numFmtId="0" fontId="0" fillId="0" borderId="0" xfId="0" quotePrefix="1" applyFill="1"/>
    <xf numFmtId="0" fontId="1" fillId="0" borderId="0" xfId="0" applyFont="1" applyFill="1"/>
    <xf numFmtId="0" fontId="0" fillId="0" borderId="0" xfId="0" quotePrefix="1"/>
    <xf numFmtId="0" fontId="0" fillId="0" borderId="0" xfId="0" applyFont="1" applyFill="1"/>
    <xf numFmtId="49" fontId="0" fillId="0" borderId="0" xfId="0" applyNumberFormat="1" applyFill="1"/>
    <xf numFmtId="49" fontId="3" fillId="0" borderId="0" xfId="0" applyNumberFormat="1" applyFont="1" applyFill="1"/>
    <xf numFmtId="49" fontId="4" fillId="0" borderId="0" xfId="0" applyNumberFormat="1" applyFont="1" applyFill="1"/>
    <xf numFmtId="0" fontId="0" fillId="2" borderId="0" xfId="0" applyFill="1"/>
    <xf numFmtId="0" fontId="4" fillId="0" borderId="0" xfId="0" applyFont="1" applyFill="1"/>
    <xf numFmtId="0" fontId="0" fillId="0" borderId="0" xfId="0" applyNumberFormat="1"/>
    <xf numFmtId="49" fontId="0" fillId="0" borderId="0" xfId="0" quotePrefix="1" applyNumberFormat="1" applyFill="1"/>
  </cellXfs>
  <cellStyles count="1">
    <cellStyle name="Normal" xfId="0" builtinId="0"/>
  </cellStyles>
  <dxfs count="1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3"/>
  <sheetViews>
    <sheetView topLeftCell="A62" workbookViewId="0">
      <selection activeCell="E62" sqref="E62"/>
    </sheetView>
  </sheetViews>
  <sheetFormatPr defaultColWidth="11" defaultRowHeight="12.75"/>
  <cols>
    <col min="1" max="1" width="11" style="1"/>
    <col min="2" max="2" width="40" style="1" bestFit="1" customWidth="1"/>
    <col min="3" max="3" width="8.5" style="1" customWidth="1"/>
    <col min="4" max="4" width="11" style="1"/>
    <col min="5" max="5" width="28.5" style="1" customWidth="1"/>
    <col min="6" max="6" width="35.625" style="1" customWidth="1"/>
    <col min="7" max="16384" width="11" style="1"/>
  </cols>
  <sheetData>
    <row r="1" spans="1:7" s="4" customFormat="1">
      <c r="B1" s="4" t="s">
        <v>27</v>
      </c>
      <c r="D1"/>
      <c r="E1" t="s">
        <v>63</v>
      </c>
      <c r="F1" t="s">
        <v>62</v>
      </c>
      <c r="G1" s="4" t="s">
        <v>28</v>
      </c>
    </row>
    <row r="2" spans="1:7">
      <c r="A2" s="1">
        <v>164</v>
      </c>
      <c r="B2" s="7" t="s">
        <v>1</v>
      </c>
      <c r="C2" s="1">
        <v>0</v>
      </c>
      <c r="D2">
        <v>164</v>
      </c>
      <c r="E2" t="s">
        <v>64</v>
      </c>
      <c r="F2" t="s">
        <v>64</v>
      </c>
    </row>
    <row r="3" spans="1:7">
      <c r="A3" s="1">
        <v>165</v>
      </c>
      <c r="B3" s="7" t="s">
        <v>61</v>
      </c>
      <c r="C3" s="1">
        <v>0</v>
      </c>
      <c r="D3">
        <v>165</v>
      </c>
      <c r="E3" t="s">
        <v>65</v>
      </c>
      <c r="F3" t="s">
        <v>65</v>
      </c>
    </row>
    <row r="4" spans="1:7">
      <c r="A4" s="1">
        <v>166</v>
      </c>
      <c r="B4" s="7" t="s">
        <v>1</v>
      </c>
      <c r="C4" s="1">
        <v>0</v>
      </c>
      <c r="D4">
        <v>166</v>
      </c>
      <c r="E4" s="5" t="s">
        <v>64</v>
      </c>
      <c r="F4" t="s">
        <v>64</v>
      </c>
    </row>
    <row r="5" spans="1:7">
      <c r="A5" s="1">
        <v>168</v>
      </c>
      <c r="B5" s="7" t="s">
        <v>3</v>
      </c>
      <c r="C5" s="1">
        <v>0</v>
      </c>
      <c r="D5">
        <v>168</v>
      </c>
      <c r="E5" t="s">
        <v>66</v>
      </c>
      <c r="F5" t="s">
        <v>66</v>
      </c>
    </row>
    <row r="6" spans="1:7">
      <c r="A6" s="1">
        <v>230</v>
      </c>
      <c r="B6" s="7" t="s">
        <v>1</v>
      </c>
      <c r="C6" s="1">
        <v>1</v>
      </c>
      <c r="D6">
        <v>230</v>
      </c>
      <c r="E6" t="s">
        <v>66</v>
      </c>
      <c r="F6" t="s">
        <v>64</v>
      </c>
    </row>
    <row r="7" spans="1:7">
      <c r="A7" s="1">
        <v>232</v>
      </c>
      <c r="B7" s="7" t="s">
        <v>29</v>
      </c>
      <c r="C7" s="1">
        <v>0</v>
      </c>
      <c r="D7">
        <v>232</v>
      </c>
      <c r="E7" t="s">
        <v>67</v>
      </c>
      <c r="F7" t="s">
        <v>67</v>
      </c>
    </row>
    <row r="8" spans="1:7">
      <c r="A8" s="1">
        <v>233</v>
      </c>
      <c r="B8" s="7" t="s">
        <v>3</v>
      </c>
      <c r="C8" s="1">
        <v>0</v>
      </c>
      <c r="D8">
        <v>233</v>
      </c>
      <c r="E8" t="s">
        <v>66</v>
      </c>
      <c r="F8" t="s">
        <v>66</v>
      </c>
    </row>
    <row r="9" spans="1:7">
      <c r="A9" s="1">
        <v>237</v>
      </c>
      <c r="B9" s="7" t="s">
        <v>31</v>
      </c>
      <c r="C9" s="1">
        <v>-1</v>
      </c>
      <c r="D9">
        <v>237</v>
      </c>
      <c r="E9" t="s">
        <v>70</v>
      </c>
      <c r="F9" t="s">
        <v>70</v>
      </c>
    </row>
    <row r="10" spans="1:7">
      <c r="A10" s="1">
        <v>238</v>
      </c>
      <c r="B10" s="7" t="s">
        <v>1</v>
      </c>
      <c r="C10" s="1">
        <v>1</v>
      </c>
      <c r="D10">
        <v>238</v>
      </c>
      <c r="E10" s="5" t="s">
        <v>99</v>
      </c>
      <c r="F10" t="s">
        <v>64</v>
      </c>
    </row>
    <row r="11" spans="1:7">
      <c r="A11" s="1">
        <v>243</v>
      </c>
      <c r="B11" s="7" t="s">
        <v>32</v>
      </c>
      <c r="C11" s="1">
        <v>0</v>
      </c>
      <c r="D11">
        <v>243</v>
      </c>
      <c r="E11" t="s">
        <v>65</v>
      </c>
      <c r="F11" t="s">
        <v>65</v>
      </c>
      <c r="G11" s="1" t="s">
        <v>50</v>
      </c>
    </row>
    <row r="12" spans="1:7">
      <c r="A12" s="1">
        <v>248</v>
      </c>
      <c r="B12" s="7" t="s">
        <v>33</v>
      </c>
      <c r="C12" s="1">
        <v>0</v>
      </c>
      <c r="D12">
        <v>248</v>
      </c>
      <c r="E12" t="s">
        <v>71</v>
      </c>
      <c r="F12" t="s">
        <v>71</v>
      </c>
    </row>
    <row r="13" spans="1:7">
      <c r="A13" s="1">
        <v>258</v>
      </c>
      <c r="B13" s="7" t="s">
        <v>1</v>
      </c>
      <c r="C13" s="1">
        <v>-2</v>
      </c>
      <c r="D13">
        <v>258</v>
      </c>
      <c r="E13" t="s">
        <v>64</v>
      </c>
      <c r="F13" t="s">
        <v>66</v>
      </c>
    </row>
    <row r="14" spans="1:7">
      <c r="A14" s="1">
        <v>261</v>
      </c>
      <c r="B14" s="7" t="s">
        <v>30</v>
      </c>
      <c r="C14" s="1">
        <v>0</v>
      </c>
      <c r="D14">
        <v>261</v>
      </c>
      <c r="E14" t="s">
        <v>70</v>
      </c>
      <c r="F14" t="s">
        <v>70</v>
      </c>
    </row>
    <row r="15" spans="1:7">
      <c r="A15" s="1">
        <v>275</v>
      </c>
      <c r="B15" s="7" t="s">
        <v>1</v>
      </c>
      <c r="C15" s="1">
        <v>0</v>
      </c>
      <c r="D15">
        <v>275</v>
      </c>
      <c r="E15" t="s">
        <v>64</v>
      </c>
      <c r="F15" t="s">
        <v>64</v>
      </c>
    </row>
    <row r="16" spans="1:7">
      <c r="A16" s="1">
        <v>282</v>
      </c>
      <c r="B16" s="7" t="s">
        <v>1</v>
      </c>
      <c r="C16" s="1">
        <v>0</v>
      </c>
      <c r="D16">
        <v>282</v>
      </c>
      <c r="E16" t="s">
        <v>64</v>
      </c>
      <c r="F16" t="s">
        <v>64</v>
      </c>
    </row>
    <row r="17" spans="1:6">
      <c r="A17" s="1">
        <v>325</v>
      </c>
      <c r="B17" s="7" t="s">
        <v>4</v>
      </c>
      <c r="C17" s="1">
        <v>-3</v>
      </c>
      <c r="D17">
        <v>325</v>
      </c>
      <c r="E17" t="s">
        <v>74</v>
      </c>
      <c r="F17" t="s">
        <v>70</v>
      </c>
    </row>
    <row r="18" spans="1:6">
      <c r="A18" s="1">
        <v>382</v>
      </c>
      <c r="B18" s="7" t="s">
        <v>1</v>
      </c>
      <c r="C18" s="1">
        <v>1</v>
      </c>
      <c r="D18">
        <v>382</v>
      </c>
      <c r="E18" t="s">
        <v>66</v>
      </c>
      <c r="F18" t="s">
        <v>64</v>
      </c>
    </row>
    <row r="19" spans="1:6">
      <c r="A19" s="1">
        <v>390</v>
      </c>
      <c r="B19" s="7" t="s">
        <v>1</v>
      </c>
      <c r="C19" s="1">
        <v>1</v>
      </c>
      <c r="D19">
        <v>390</v>
      </c>
      <c r="E19" t="s">
        <v>66</v>
      </c>
      <c r="F19" t="s">
        <v>64</v>
      </c>
    </row>
    <row r="20" spans="1:6">
      <c r="A20" s="1">
        <v>399</v>
      </c>
      <c r="B20" s="7" t="s">
        <v>8</v>
      </c>
      <c r="C20" s="1">
        <v>0</v>
      </c>
      <c r="D20">
        <v>399</v>
      </c>
      <c r="E20" t="s">
        <v>75</v>
      </c>
      <c r="F20" t="s">
        <v>75</v>
      </c>
    </row>
    <row r="21" spans="1:6">
      <c r="A21" s="1">
        <v>426</v>
      </c>
      <c r="B21" s="7" t="s">
        <v>34</v>
      </c>
      <c r="C21" s="1">
        <v>0</v>
      </c>
      <c r="D21">
        <v>426</v>
      </c>
      <c r="E21" t="s">
        <v>70</v>
      </c>
      <c r="F21" t="s">
        <v>70</v>
      </c>
    </row>
    <row r="22" spans="1:6">
      <c r="A22" s="1">
        <v>432</v>
      </c>
      <c r="B22" s="7" t="s">
        <v>34</v>
      </c>
      <c r="C22" s="1">
        <v>0</v>
      </c>
      <c r="D22">
        <v>432</v>
      </c>
      <c r="E22" t="s">
        <v>70</v>
      </c>
      <c r="F22" t="s">
        <v>70</v>
      </c>
    </row>
    <row r="23" spans="1:6">
      <c r="A23" s="1">
        <v>447</v>
      </c>
      <c r="B23" s="7" t="s">
        <v>35</v>
      </c>
      <c r="C23" s="1">
        <v>1</v>
      </c>
      <c r="D23">
        <v>447</v>
      </c>
      <c r="E23" t="s">
        <v>66</v>
      </c>
      <c r="F23" t="s">
        <v>67</v>
      </c>
    </row>
    <row r="24" spans="1:6">
      <c r="A24" s="1">
        <v>449</v>
      </c>
      <c r="B24" s="7" t="s">
        <v>11</v>
      </c>
      <c r="C24" s="1">
        <v>-1</v>
      </c>
      <c r="D24">
        <v>449</v>
      </c>
      <c r="E24" t="s">
        <v>70</v>
      </c>
      <c r="F24" t="s">
        <v>70</v>
      </c>
    </row>
    <row r="25" spans="1:6">
      <c r="A25" s="1">
        <v>453</v>
      </c>
      <c r="B25" s="7" t="s">
        <v>12</v>
      </c>
      <c r="C25" s="1">
        <v>0</v>
      </c>
      <c r="D25">
        <v>453</v>
      </c>
      <c r="E25" t="s">
        <v>74</v>
      </c>
      <c r="F25" t="s">
        <v>74</v>
      </c>
    </row>
    <row r="26" spans="1:6">
      <c r="A26" s="1">
        <v>566</v>
      </c>
      <c r="B26" s="7" t="s">
        <v>29</v>
      </c>
      <c r="C26" s="1">
        <v>0</v>
      </c>
      <c r="D26">
        <v>566</v>
      </c>
      <c r="E26" t="s">
        <v>67</v>
      </c>
      <c r="F26" t="s">
        <v>67</v>
      </c>
    </row>
    <row r="27" spans="1:6">
      <c r="A27" s="1">
        <v>571</v>
      </c>
      <c r="B27" s="7" t="s">
        <v>33</v>
      </c>
      <c r="C27" s="1">
        <v>-2</v>
      </c>
      <c r="D27">
        <v>571</v>
      </c>
      <c r="E27" t="s">
        <v>71</v>
      </c>
      <c r="F27" t="s">
        <v>75</v>
      </c>
    </row>
    <row r="28" spans="1:6">
      <c r="A28" s="1">
        <v>604</v>
      </c>
      <c r="B28" s="7" t="s">
        <v>1</v>
      </c>
      <c r="C28" s="1">
        <v>1</v>
      </c>
      <c r="D28">
        <v>604</v>
      </c>
      <c r="E28" t="s">
        <v>66</v>
      </c>
      <c r="F28" t="s">
        <v>64</v>
      </c>
    </row>
    <row r="29" spans="1:6">
      <c r="A29" s="1">
        <v>612</v>
      </c>
      <c r="B29" s="7" t="s">
        <v>7</v>
      </c>
      <c r="C29" s="1">
        <v>0</v>
      </c>
      <c r="D29">
        <v>612</v>
      </c>
      <c r="E29" t="s">
        <v>75</v>
      </c>
      <c r="F29" t="s">
        <v>75</v>
      </c>
    </row>
    <row r="30" spans="1:6">
      <c r="A30" s="1">
        <v>634</v>
      </c>
      <c r="B30" s="7" t="s">
        <v>4</v>
      </c>
      <c r="C30" s="1">
        <v>-3</v>
      </c>
      <c r="D30">
        <v>634</v>
      </c>
      <c r="E30" t="s">
        <v>74</v>
      </c>
      <c r="F30" t="s">
        <v>70</v>
      </c>
    </row>
    <row r="31" spans="1:6">
      <c r="A31" s="1">
        <v>649</v>
      </c>
      <c r="B31" s="7" t="s">
        <v>5</v>
      </c>
      <c r="C31" s="1">
        <v>0</v>
      </c>
      <c r="D31">
        <v>649</v>
      </c>
      <c r="E31" t="s">
        <v>74</v>
      </c>
      <c r="F31" t="s">
        <v>74</v>
      </c>
    </row>
    <row r="32" spans="1:6">
      <c r="A32" s="1">
        <v>724</v>
      </c>
      <c r="B32" s="7" t="s">
        <v>33</v>
      </c>
      <c r="C32" s="1">
        <v>-2</v>
      </c>
      <c r="D32">
        <v>724</v>
      </c>
      <c r="E32" t="s">
        <v>71</v>
      </c>
      <c r="F32" t="s">
        <v>70</v>
      </c>
    </row>
    <row r="33" spans="1:6">
      <c r="A33" s="1">
        <v>763</v>
      </c>
      <c r="B33" s="7" t="s">
        <v>9</v>
      </c>
      <c r="C33" s="1">
        <v>-3</v>
      </c>
      <c r="D33">
        <v>763</v>
      </c>
      <c r="E33" t="s">
        <v>76</v>
      </c>
      <c r="F33" t="s">
        <v>75</v>
      </c>
    </row>
    <row r="34" spans="1:6">
      <c r="A34" s="1">
        <v>805</v>
      </c>
      <c r="B34" s="7" t="s">
        <v>37</v>
      </c>
      <c r="C34" s="1">
        <v>-2</v>
      </c>
      <c r="D34">
        <v>805</v>
      </c>
      <c r="E34" t="s">
        <v>77</v>
      </c>
      <c r="F34" t="s">
        <v>66</v>
      </c>
    </row>
    <row r="35" spans="1:6">
      <c r="A35" s="1">
        <v>836</v>
      </c>
      <c r="B35" s="7" t="s">
        <v>38</v>
      </c>
      <c r="C35" s="1">
        <v>0</v>
      </c>
      <c r="D35">
        <v>836</v>
      </c>
      <c r="E35" t="s">
        <v>71</v>
      </c>
      <c r="F35" t="s">
        <v>71</v>
      </c>
    </row>
    <row r="36" spans="1:6">
      <c r="A36" s="1">
        <v>846</v>
      </c>
      <c r="B36" s="7" t="s">
        <v>1</v>
      </c>
      <c r="C36" s="1">
        <v>1</v>
      </c>
      <c r="D36">
        <v>846</v>
      </c>
      <c r="E36" t="s">
        <v>66</v>
      </c>
      <c r="F36" t="s">
        <v>64</v>
      </c>
    </row>
    <row r="37" spans="1:6">
      <c r="A37" s="1">
        <v>866</v>
      </c>
      <c r="B37" s="7" t="s">
        <v>7</v>
      </c>
      <c r="C37" s="1">
        <v>0</v>
      </c>
      <c r="D37">
        <v>866</v>
      </c>
      <c r="E37" t="s">
        <v>75</v>
      </c>
      <c r="F37" t="s">
        <v>75</v>
      </c>
    </row>
    <row r="38" spans="1:6">
      <c r="A38" s="1">
        <v>898</v>
      </c>
      <c r="B38" s="7" t="s">
        <v>7</v>
      </c>
      <c r="C38" s="1">
        <v>0</v>
      </c>
      <c r="D38">
        <v>898</v>
      </c>
      <c r="E38" t="s">
        <v>75</v>
      </c>
      <c r="F38" t="s">
        <v>75</v>
      </c>
    </row>
    <row r="39" spans="1:6">
      <c r="A39" s="1">
        <v>905</v>
      </c>
      <c r="B39" s="7" t="s">
        <v>5</v>
      </c>
      <c r="C39" s="1">
        <v>0</v>
      </c>
      <c r="D39">
        <v>905</v>
      </c>
      <c r="E39" t="s">
        <v>74</v>
      </c>
      <c r="F39" t="s">
        <v>74</v>
      </c>
    </row>
    <row r="40" spans="1:6">
      <c r="A40" s="1">
        <v>992</v>
      </c>
      <c r="B40" s="7" t="s">
        <v>32</v>
      </c>
      <c r="C40" s="1">
        <v>0</v>
      </c>
      <c r="D40">
        <v>992</v>
      </c>
      <c r="E40" t="s">
        <v>65</v>
      </c>
      <c r="F40" t="s">
        <v>65</v>
      </c>
    </row>
    <row r="41" spans="1:6">
      <c r="A41" s="1">
        <v>994</v>
      </c>
      <c r="B41" s="7" t="s">
        <v>7</v>
      </c>
      <c r="C41" s="1">
        <v>0</v>
      </c>
      <c r="D41">
        <v>994</v>
      </c>
      <c r="E41" t="s">
        <v>75</v>
      </c>
      <c r="F41" t="s">
        <v>75</v>
      </c>
    </row>
    <row r="42" spans="1:6">
      <c r="A42" s="1">
        <v>1048</v>
      </c>
      <c r="B42" s="7" t="s">
        <v>39</v>
      </c>
      <c r="C42" s="1">
        <v>-2</v>
      </c>
      <c r="D42">
        <v>1048</v>
      </c>
      <c r="E42" t="s">
        <v>79</v>
      </c>
      <c r="F42" t="s">
        <v>65</v>
      </c>
    </row>
    <row r="43" spans="1:6">
      <c r="A43" s="1">
        <v>1072</v>
      </c>
      <c r="B43" s="7" t="s">
        <v>40</v>
      </c>
      <c r="C43" s="1">
        <f>G37-2</f>
        <v>-2</v>
      </c>
      <c r="D43">
        <v>1072</v>
      </c>
      <c r="E43" t="s">
        <v>77</v>
      </c>
      <c r="F43" t="s">
        <v>70</v>
      </c>
    </row>
    <row r="44" spans="1:6">
      <c r="A44" s="1">
        <v>1084</v>
      </c>
      <c r="B44" s="7" t="s">
        <v>33</v>
      </c>
      <c r="C44" s="1">
        <v>0</v>
      </c>
      <c r="D44">
        <v>1084</v>
      </c>
      <c r="E44" t="s">
        <v>71</v>
      </c>
      <c r="F44" t="s">
        <v>71</v>
      </c>
    </row>
    <row r="45" spans="1:6">
      <c r="A45" s="1">
        <v>1113</v>
      </c>
      <c r="B45" s="7" t="s">
        <v>37</v>
      </c>
      <c r="C45" s="1">
        <v>0</v>
      </c>
      <c r="D45">
        <v>1113</v>
      </c>
      <c r="E45" t="s">
        <v>77</v>
      </c>
      <c r="F45" t="s">
        <v>77</v>
      </c>
    </row>
    <row r="46" spans="1:6">
      <c r="A46" s="1">
        <v>1164</v>
      </c>
      <c r="B46" s="7" t="s">
        <v>41</v>
      </c>
      <c r="C46" s="1">
        <v>-1</v>
      </c>
      <c r="D46">
        <v>1164</v>
      </c>
      <c r="E46" t="s">
        <v>67</v>
      </c>
      <c r="F46" t="s">
        <v>67</v>
      </c>
    </row>
    <row r="47" spans="1:6">
      <c r="A47" s="1">
        <v>1168</v>
      </c>
      <c r="B47" s="7" t="s">
        <v>36</v>
      </c>
      <c r="C47" s="1">
        <v>-2</v>
      </c>
      <c r="D47">
        <v>1168</v>
      </c>
      <c r="E47" t="s">
        <v>66</v>
      </c>
      <c r="F47" t="s">
        <v>64</v>
      </c>
    </row>
    <row r="48" spans="1:6">
      <c r="A48" s="1">
        <v>1171</v>
      </c>
      <c r="B48" s="7" t="s">
        <v>39</v>
      </c>
      <c r="C48" s="1">
        <v>0</v>
      </c>
      <c r="D48">
        <v>1171</v>
      </c>
      <c r="E48" t="s">
        <v>79</v>
      </c>
      <c r="F48" t="s">
        <v>79</v>
      </c>
    </row>
    <row r="49" spans="1:6">
      <c r="A49" s="1">
        <v>1217</v>
      </c>
      <c r="B49" s="7" t="s">
        <v>29</v>
      </c>
      <c r="C49" s="1">
        <v>0</v>
      </c>
      <c r="D49">
        <v>1217</v>
      </c>
      <c r="E49" t="s">
        <v>67</v>
      </c>
      <c r="F49" t="s">
        <v>67</v>
      </c>
    </row>
    <row r="50" spans="1:6">
      <c r="A50" s="1">
        <v>1223</v>
      </c>
      <c r="B50" s="7" t="s">
        <v>37</v>
      </c>
      <c r="C50" s="1">
        <v>0</v>
      </c>
      <c r="D50">
        <v>1223</v>
      </c>
      <c r="E50" t="s">
        <v>77</v>
      </c>
      <c r="F50" t="s">
        <v>77</v>
      </c>
    </row>
    <row r="51" spans="1:6">
      <c r="A51" s="1">
        <v>1242</v>
      </c>
      <c r="B51" s="7" t="s">
        <v>1</v>
      </c>
      <c r="C51" s="1">
        <v>1</v>
      </c>
      <c r="D51">
        <v>1242</v>
      </c>
      <c r="E51" t="s">
        <v>66</v>
      </c>
      <c r="F51" t="s">
        <v>64</v>
      </c>
    </row>
    <row r="52" spans="1:6">
      <c r="A52" s="1">
        <v>1306</v>
      </c>
      <c r="B52" s="7" t="s">
        <v>6</v>
      </c>
      <c r="C52" s="1">
        <v>-1</v>
      </c>
      <c r="D52">
        <v>1306</v>
      </c>
      <c r="E52" t="s">
        <v>74</v>
      </c>
      <c r="F52" t="s">
        <v>70</v>
      </c>
    </row>
    <row r="53" spans="1:6">
      <c r="A53" s="1">
        <v>1330</v>
      </c>
      <c r="B53" s="7" t="s">
        <v>10</v>
      </c>
      <c r="C53" s="1">
        <v>-2</v>
      </c>
      <c r="D53">
        <v>1330</v>
      </c>
      <c r="E53" t="s">
        <v>76</v>
      </c>
      <c r="F53" t="s">
        <v>70</v>
      </c>
    </row>
    <row r="54" spans="1:6">
      <c r="A54" s="1">
        <v>1376</v>
      </c>
      <c r="B54" s="7" t="s">
        <v>60</v>
      </c>
      <c r="C54" s="1">
        <v>-2</v>
      </c>
      <c r="D54">
        <v>1376</v>
      </c>
      <c r="E54" t="s">
        <v>66</v>
      </c>
      <c r="F54" t="s">
        <v>64</v>
      </c>
    </row>
    <row r="55" spans="1:6">
      <c r="A55" s="1">
        <v>1380</v>
      </c>
      <c r="B55" s="7" t="s">
        <v>51</v>
      </c>
      <c r="C55" s="1">
        <v>-3</v>
      </c>
      <c r="D55">
        <v>1380</v>
      </c>
      <c r="E55" t="s">
        <v>76</v>
      </c>
      <c r="F55" t="s">
        <v>70</v>
      </c>
    </row>
    <row r="56" spans="1:6">
      <c r="A56" s="1">
        <v>1461</v>
      </c>
      <c r="B56" s="7" t="s">
        <v>42</v>
      </c>
      <c r="C56" s="1">
        <v>-2</v>
      </c>
      <c r="D56">
        <v>1461</v>
      </c>
      <c r="E56" t="s">
        <v>79</v>
      </c>
      <c r="F56" t="s">
        <v>75</v>
      </c>
    </row>
    <row r="57" spans="1:6">
      <c r="A57" s="1">
        <v>1476</v>
      </c>
      <c r="B57" s="7" t="s">
        <v>43</v>
      </c>
      <c r="C57" s="1">
        <v>-2</v>
      </c>
      <c r="D57">
        <v>1476</v>
      </c>
      <c r="E57" t="s">
        <v>67</v>
      </c>
      <c r="F57" t="s">
        <v>64</v>
      </c>
    </row>
    <row r="58" spans="1:6">
      <c r="A58" s="1">
        <v>1490</v>
      </c>
      <c r="B58" s="7" t="s">
        <v>44</v>
      </c>
      <c r="C58" s="1">
        <v>0</v>
      </c>
      <c r="D58">
        <v>1490</v>
      </c>
      <c r="E58" t="s">
        <v>65</v>
      </c>
      <c r="F58" t="s">
        <v>65</v>
      </c>
    </row>
    <row r="59" spans="1:6">
      <c r="A59" s="1">
        <v>1494</v>
      </c>
      <c r="B59" s="7" t="s">
        <v>45</v>
      </c>
      <c r="C59" s="1">
        <v>0</v>
      </c>
      <c r="D59">
        <v>1494</v>
      </c>
      <c r="E59" t="s">
        <v>77</v>
      </c>
      <c r="F59" t="s">
        <v>77</v>
      </c>
    </row>
    <row r="60" spans="1:6">
      <c r="A60" s="1">
        <v>1549</v>
      </c>
      <c r="B60" s="7" t="s">
        <v>52</v>
      </c>
      <c r="C60" s="1">
        <v>-3</v>
      </c>
      <c r="D60">
        <v>1549</v>
      </c>
      <c r="E60" t="s">
        <v>74</v>
      </c>
      <c r="F60" t="s">
        <v>70</v>
      </c>
    </row>
    <row r="61" spans="1:6">
      <c r="A61" s="1">
        <v>1645</v>
      </c>
      <c r="B61" s="7" t="s">
        <v>42</v>
      </c>
      <c r="C61" s="1">
        <v>-2</v>
      </c>
      <c r="D61">
        <v>1645</v>
      </c>
      <c r="E61" t="s">
        <v>79</v>
      </c>
      <c r="F61" t="s">
        <v>64</v>
      </c>
    </row>
    <row r="62" spans="1:6">
      <c r="A62" s="1">
        <v>1662</v>
      </c>
      <c r="B62" s="7" t="s">
        <v>53</v>
      </c>
      <c r="C62" s="1">
        <v>-3</v>
      </c>
      <c r="D62">
        <v>1662</v>
      </c>
      <c r="E62" t="s">
        <v>70</v>
      </c>
      <c r="F62" t="s">
        <v>64</v>
      </c>
    </row>
    <row r="63" spans="1:6">
      <c r="A63" s="1">
        <v>1672</v>
      </c>
      <c r="B63" s="7" t="s">
        <v>10</v>
      </c>
      <c r="C63" s="1">
        <v>-2</v>
      </c>
      <c r="D63">
        <v>1672</v>
      </c>
      <c r="E63" t="s">
        <v>76</v>
      </c>
      <c r="F63" t="s">
        <v>70</v>
      </c>
    </row>
    <row r="64" spans="1:6">
      <c r="A64" s="1">
        <v>1677</v>
      </c>
      <c r="B64" s="7" t="s">
        <v>44</v>
      </c>
      <c r="C64" s="1">
        <v>0</v>
      </c>
      <c r="D64">
        <v>1677</v>
      </c>
      <c r="E64" t="s">
        <v>65</v>
      </c>
      <c r="F64" t="s">
        <v>65</v>
      </c>
    </row>
    <row r="65" spans="1:8">
      <c r="A65" s="1">
        <v>1741</v>
      </c>
      <c r="B65" s="7" t="s">
        <v>1</v>
      </c>
      <c r="C65" s="1">
        <v>-2</v>
      </c>
      <c r="D65">
        <v>1741</v>
      </c>
      <c r="E65" t="s">
        <v>64</v>
      </c>
      <c r="F65" t="s">
        <v>66</v>
      </c>
    </row>
    <row r="66" spans="1:8">
      <c r="A66" s="1">
        <v>1894</v>
      </c>
      <c r="B66" s="7" t="s">
        <v>1</v>
      </c>
      <c r="C66" s="1">
        <v>1</v>
      </c>
      <c r="D66">
        <v>1894</v>
      </c>
      <c r="E66" t="s">
        <v>66</v>
      </c>
      <c r="F66" t="s">
        <v>64</v>
      </c>
    </row>
    <row r="67" spans="1:8">
      <c r="A67" s="1">
        <v>1923</v>
      </c>
      <c r="B67" s="7" t="s">
        <v>1</v>
      </c>
      <c r="C67" s="1">
        <v>1</v>
      </c>
      <c r="D67">
        <v>1923</v>
      </c>
      <c r="E67" t="s">
        <v>66</v>
      </c>
      <c r="F67" t="s">
        <v>64</v>
      </c>
    </row>
    <row r="68" spans="1:8">
      <c r="A68" s="1">
        <v>1925</v>
      </c>
      <c r="B68" s="7" t="s">
        <v>14</v>
      </c>
      <c r="C68" s="1">
        <v>-2</v>
      </c>
      <c r="D68">
        <v>1925</v>
      </c>
      <c r="E68" t="s">
        <v>74</v>
      </c>
      <c r="F68" t="s">
        <v>70</v>
      </c>
    </row>
    <row r="69" spans="1:8">
      <c r="A69" s="1">
        <v>2082</v>
      </c>
      <c r="B69" s="7" t="s">
        <v>54</v>
      </c>
      <c r="C69" s="1">
        <v>-3</v>
      </c>
      <c r="D69">
        <v>2082</v>
      </c>
      <c r="E69" t="s">
        <v>66</v>
      </c>
      <c r="F69" t="s">
        <v>64</v>
      </c>
    </row>
    <row r="70" spans="1:8">
      <c r="A70" s="2">
        <v>2117</v>
      </c>
      <c r="B70" s="8" t="s">
        <v>49</v>
      </c>
      <c r="C70" s="6">
        <v>-2</v>
      </c>
      <c r="D70">
        <v>2117</v>
      </c>
      <c r="E70" t="s">
        <v>71</v>
      </c>
      <c r="F70" t="s">
        <v>70</v>
      </c>
    </row>
    <row r="71" spans="1:8">
      <c r="A71" s="1">
        <v>2185</v>
      </c>
      <c r="B71" s="8" t="s">
        <v>2</v>
      </c>
      <c r="C71" s="6">
        <v>-1</v>
      </c>
      <c r="D71">
        <v>2185</v>
      </c>
      <c r="E71" t="s">
        <v>65</v>
      </c>
      <c r="F71" t="s">
        <v>64</v>
      </c>
    </row>
    <row r="72" spans="1:8">
      <c r="A72" s="1">
        <v>2543</v>
      </c>
      <c r="B72" s="8" t="s">
        <v>55</v>
      </c>
      <c r="C72" s="6">
        <v>-1</v>
      </c>
      <c r="D72">
        <v>2543</v>
      </c>
      <c r="E72" t="s">
        <v>75</v>
      </c>
      <c r="F72" t="s">
        <v>70</v>
      </c>
    </row>
    <row r="73" spans="1:8" s="2" customFormat="1">
      <c r="A73" s="1">
        <v>2640</v>
      </c>
      <c r="B73" s="7" t="s">
        <v>1</v>
      </c>
      <c r="C73" s="6">
        <v>-3</v>
      </c>
      <c r="D73">
        <v>2640</v>
      </c>
      <c r="E73" t="s">
        <v>66</v>
      </c>
      <c r="F73" t="s">
        <v>67</v>
      </c>
    </row>
    <row r="74" spans="1:8">
      <c r="A74" s="1">
        <v>2739</v>
      </c>
      <c r="B74" s="8" t="s">
        <v>42</v>
      </c>
      <c r="C74" s="6">
        <v>-2</v>
      </c>
      <c r="D74">
        <v>2739</v>
      </c>
      <c r="E74" t="s">
        <v>79</v>
      </c>
      <c r="F74" t="s">
        <v>65</v>
      </c>
      <c r="H74" s="2"/>
    </row>
    <row r="75" spans="1:8">
      <c r="A75" s="1">
        <v>2813</v>
      </c>
      <c r="B75" s="8" t="s">
        <v>47</v>
      </c>
      <c r="C75" s="6">
        <v>-2</v>
      </c>
      <c r="D75">
        <v>2813</v>
      </c>
      <c r="E75" t="s">
        <v>66</v>
      </c>
      <c r="F75" t="s">
        <v>64</v>
      </c>
    </row>
    <row r="76" spans="1:8">
      <c r="A76" s="1">
        <v>2881</v>
      </c>
      <c r="B76" s="7" t="s">
        <v>1</v>
      </c>
      <c r="C76" s="6">
        <v>1</v>
      </c>
      <c r="D76">
        <v>2881</v>
      </c>
      <c r="E76" t="s">
        <v>66</v>
      </c>
      <c r="F76" t="s">
        <v>64</v>
      </c>
    </row>
    <row r="77" spans="1:8">
      <c r="A77" s="1">
        <v>3041</v>
      </c>
      <c r="B77" s="8" t="s">
        <v>1</v>
      </c>
      <c r="C77" s="6">
        <v>-2</v>
      </c>
      <c r="D77">
        <v>3041</v>
      </c>
      <c r="E77" t="s">
        <v>64</v>
      </c>
      <c r="F77" t="s">
        <v>66</v>
      </c>
    </row>
    <row r="78" spans="1:8">
      <c r="A78" s="1">
        <v>3044</v>
      </c>
      <c r="B78" s="7" t="s">
        <v>7</v>
      </c>
      <c r="C78" s="6">
        <v>1</v>
      </c>
      <c r="D78">
        <v>3044</v>
      </c>
      <c r="E78" s="5" t="s">
        <v>120</v>
      </c>
      <c r="F78" s="5" t="s">
        <v>121</v>
      </c>
    </row>
    <row r="79" spans="1:8">
      <c r="A79" s="1">
        <v>3111</v>
      </c>
      <c r="B79" s="7" t="s">
        <v>1</v>
      </c>
      <c r="C79" s="6">
        <v>1</v>
      </c>
      <c r="D79">
        <v>3111</v>
      </c>
      <c r="E79" t="s">
        <v>66</v>
      </c>
      <c r="F79" t="s">
        <v>64</v>
      </c>
    </row>
    <row r="80" spans="1:8">
      <c r="A80" s="1">
        <v>3152</v>
      </c>
      <c r="B80" s="8" t="s">
        <v>47</v>
      </c>
      <c r="C80" s="6">
        <v>-2</v>
      </c>
      <c r="D80">
        <v>3152</v>
      </c>
      <c r="E80" t="s">
        <v>66</v>
      </c>
      <c r="F80" t="s">
        <v>64</v>
      </c>
    </row>
    <row r="81" spans="1:8">
      <c r="A81" s="1">
        <v>3208</v>
      </c>
      <c r="B81" s="8" t="s">
        <v>47</v>
      </c>
      <c r="C81" s="6">
        <v>-2</v>
      </c>
      <c r="D81">
        <v>3208</v>
      </c>
      <c r="E81" t="s">
        <v>66</v>
      </c>
      <c r="F81" t="s">
        <v>64</v>
      </c>
    </row>
    <row r="82" spans="1:8">
      <c r="A82" s="1">
        <v>3278</v>
      </c>
      <c r="B82" s="7" t="s">
        <v>45</v>
      </c>
      <c r="C82" s="6">
        <v>-2</v>
      </c>
      <c r="D82">
        <v>3278</v>
      </c>
      <c r="E82" t="s">
        <v>77</v>
      </c>
      <c r="F82" t="s">
        <v>70</v>
      </c>
    </row>
    <row r="83" spans="1:8">
      <c r="A83" s="1">
        <v>3281</v>
      </c>
      <c r="B83" s="7" t="s">
        <v>7</v>
      </c>
      <c r="C83" s="6">
        <v>-2</v>
      </c>
      <c r="D83">
        <v>3281</v>
      </c>
      <c r="E83" t="s">
        <v>75</v>
      </c>
      <c r="F83" t="s">
        <v>70</v>
      </c>
    </row>
    <row r="84" spans="1:8">
      <c r="A84" s="1">
        <v>3293</v>
      </c>
      <c r="B84" s="7" t="s">
        <v>7</v>
      </c>
      <c r="C84" s="6">
        <v>-2</v>
      </c>
      <c r="D84">
        <v>3293</v>
      </c>
      <c r="E84" t="s">
        <v>75</v>
      </c>
      <c r="F84" t="s">
        <v>70</v>
      </c>
    </row>
    <row r="85" spans="1:8">
      <c r="A85" s="1">
        <v>3310</v>
      </c>
      <c r="B85" s="7" t="s">
        <v>59</v>
      </c>
      <c r="C85" s="6">
        <v>1</v>
      </c>
      <c r="D85">
        <v>3310</v>
      </c>
      <c r="E85" t="s">
        <v>66</v>
      </c>
      <c r="F85" t="s">
        <v>64</v>
      </c>
    </row>
    <row r="86" spans="1:8">
      <c r="A86" s="1">
        <v>3323</v>
      </c>
      <c r="B86" s="7" t="s">
        <v>7</v>
      </c>
      <c r="C86" s="6">
        <v>-2</v>
      </c>
      <c r="D86">
        <v>3323</v>
      </c>
      <c r="E86" t="s">
        <v>75</v>
      </c>
      <c r="F86" t="s">
        <v>70</v>
      </c>
    </row>
    <row r="87" spans="1:8">
      <c r="A87" s="1">
        <v>3412</v>
      </c>
      <c r="B87" s="7" t="s">
        <v>14</v>
      </c>
      <c r="C87" s="6">
        <v>-2</v>
      </c>
      <c r="D87">
        <v>3412</v>
      </c>
      <c r="E87" t="s">
        <v>74</v>
      </c>
      <c r="F87" t="s">
        <v>70</v>
      </c>
    </row>
    <row r="88" spans="1:8">
      <c r="A88" s="1">
        <v>3415</v>
      </c>
      <c r="B88" s="7" t="s">
        <v>47</v>
      </c>
      <c r="C88" s="6">
        <v>-2</v>
      </c>
      <c r="D88">
        <v>3415</v>
      </c>
      <c r="E88" t="s">
        <v>66</v>
      </c>
      <c r="F88" t="s">
        <v>64</v>
      </c>
    </row>
    <row r="89" spans="1:8">
      <c r="A89" s="1">
        <v>3438</v>
      </c>
      <c r="B89" s="7" t="s">
        <v>5</v>
      </c>
      <c r="C89" s="6">
        <v>-2</v>
      </c>
      <c r="D89">
        <v>3438</v>
      </c>
      <c r="E89" t="s">
        <v>74</v>
      </c>
      <c r="F89" t="s">
        <v>70</v>
      </c>
    </row>
    <row r="90" spans="1:8">
      <c r="A90" s="1">
        <v>3473</v>
      </c>
      <c r="B90" s="7" t="s">
        <v>23</v>
      </c>
      <c r="C90" s="6">
        <v>-1</v>
      </c>
      <c r="D90">
        <v>3473</v>
      </c>
      <c r="E90" t="s">
        <v>74</v>
      </c>
      <c r="F90" t="s">
        <v>70</v>
      </c>
    </row>
    <row r="91" spans="1:8">
      <c r="A91" s="1">
        <v>3866</v>
      </c>
      <c r="B91" s="7" t="s">
        <v>1</v>
      </c>
      <c r="C91" s="6">
        <v>-2</v>
      </c>
      <c r="D91">
        <v>3866</v>
      </c>
      <c r="E91" t="s">
        <v>64</v>
      </c>
      <c r="F91" t="s">
        <v>66</v>
      </c>
    </row>
    <row r="92" spans="1:8">
      <c r="A92" s="1">
        <v>3890</v>
      </c>
      <c r="B92" s="7" t="s">
        <v>47</v>
      </c>
      <c r="C92" s="6">
        <v>-2</v>
      </c>
      <c r="D92">
        <v>3890</v>
      </c>
      <c r="E92" t="s">
        <v>66</v>
      </c>
      <c r="F92" t="s">
        <v>64</v>
      </c>
    </row>
    <row r="93" spans="1:8">
      <c r="A93" s="1">
        <v>3984</v>
      </c>
      <c r="B93" s="7" t="s">
        <v>47</v>
      </c>
      <c r="C93" s="6">
        <v>-2</v>
      </c>
      <c r="D93">
        <v>3984</v>
      </c>
      <c r="E93" t="s">
        <v>66</v>
      </c>
      <c r="F93" t="s">
        <v>64</v>
      </c>
    </row>
    <row r="94" spans="1:8">
      <c r="A94" s="1">
        <v>4689</v>
      </c>
      <c r="B94" s="7" t="s">
        <v>17</v>
      </c>
      <c r="C94" s="6">
        <v>-3</v>
      </c>
      <c r="D94">
        <v>4689</v>
      </c>
      <c r="E94" t="s">
        <v>77</v>
      </c>
      <c r="F94" t="s">
        <v>70</v>
      </c>
    </row>
    <row r="95" spans="1:8">
      <c r="A95" s="1">
        <v>4765</v>
      </c>
      <c r="B95" s="7" t="s">
        <v>18</v>
      </c>
      <c r="C95" s="6">
        <v>-1</v>
      </c>
      <c r="D95">
        <v>4765</v>
      </c>
      <c r="E95" t="s">
        <v>70</v>
      </c>
      <c r="F95" t="s">
        <v>64</v>
      </c>
      <c r="H95" s="3"/>
    </row>
    <row r="96" spans="1:8">
      <c r="A96" s="1">
        <v>4899</v>
      </c>
      <c r="B96" s="7" t="s">
        <v>1</v>
      </c>
      <c r="C96" s="6">
        <v>1</v>
      </c>
      <c r="D96">
        <v>4899</v>
      </c>
      <c r="E96" t="s">
        <v>66</v>
      </c>
      <c r="F96" t="s">
        <v>64</v>
      </c>
    </row>
    <row r="97" spans="1:6">
      <c r="A97" s="1">
        <v>5495</v>
      </c>
      <c r="B97" s="7" t="s">
        <v>24</v>
      </c>
      <c r="C97" s="6">
        <v>-2</v>
      </c>
      <c r="D97">
        <v>5495</v>
      </c>
      <c r="E97" t="s">
        <v>75</v>
      </c>
      <c r="F97" t="s">
        <v>70</v>
      </c>
    </row>
    <row r="98" spans="1:6">
      <c r="A98" s="1">
        <v>5513</v>
      </c>
      <c r="B98" s="7" t="s">
        <v>43</v>
      </c>
      <c r="C98" s="6">
        <v>-2</v>
      </c>
      <c r="D98">
        <v>5513</v>
      </c>
      <c r="E98" t="s">
        <v>67</v>
      </c>
      <c r="F98" t="s">
        <v>64</v>
      </c>
    </row>
    <row r="99" spans="1:6">
      <c r="A99" s="1">
        <v>5688</v>
      </c>
      <c r="B99" s="7" t="s">
        <v>0</v>
      </c>
      <c r="C99" s="6">
        <v>-1</v>
      </c>
      <c r="D99">
        <v>5688</v>
      </c>
      <c r="E99" t="s">
        <v>75</v>
      </c>
      <c r="F99" t="s">
        <v>70</v>
      </c>
    </row>
    <row r="100" spans="1:6">
      <c r="A100" s="1">
        <v>5701</v>
      </c>
      <c r="B100" s="7" t="s">
        <v>19</v>
      </c>
      <c r="C100" s="6">
        <v>-3</v>
      </c>
      <c r="D100">
        <v>5701</v>
      </c>
      <c r="E100" t="s">
        <v>75</v>
      </c>
      <c r="F100" t="s">
        <v>70</v>
      </c>
    </row>
    <row r="101" spans="1:6">
      <c r="A101" s="1">
        <v>5730</v>
      </c>
      <c r="B101" s="7" t="s">
        <v>10</v>
      </c>
      <c r="C101" s="6">
        <v>-2</v>
      </c>
      <c r="D101">
        <v>5730</v>
      </c>
      <c r="E101" t="s">
        <v>76</v>
      </c>
      <c r="F101" t="s">
        <v>70</v>
      </c>
    </row>
    <row r="102" spans="1:6">
      <c r="A102" s="2">
        <v>5747</v>
      </c>
      <c r="B102" s="8" t="s">
        <v>1</v>
      </c>
      <c r="C102" s="6">
        <v>1</v>
      </c>
      <c r="D102">
        <v>5747</v>
      </c>
      <c r="E102" t="s">
        <v>66</v>
      </c>
      <c r="F102" t="s">
        <v>64</v>
      </c>
    </row>
    <row r="103" spans="1:6">
      <c r="A103" s="1">
        <v>5821</v>
      </c>
      <c r="B103" s="7" t="s">
        <v>45</v>
      </c>
      <c r="C103" s="6">
        <v>-2</v>
      </c>
      <c r="D103">
        <v>5821</v>
      </c>
      <c r="E103" t="s">
        <v>77</v>
      </c>
      <c r="F103" t="s">
        <v>70</v>
      </c>
    </row>
    <row r="104" spans="1:6">
      <c r="A104" s="1">
        <v>6028</v>
      </c>
      <c r="B104" s="7" t="s">
        <v>48</v>
      </c>
      <c r="C104" s="6">
        <v>-2</v>
      </c>
      <c r="D104">
        <v>6028</v>
      </c>
      <c r="E104" t="s">
        <v>74</v>
      </c>
      <c r="F104" t="s">
        <v>70</v>
      </c>
    </row>
    <row r="105" spans="1:6">
      <c r="A105" s="1">
        <v>6035</v>
      </c>
      <c r="B105" s="7" t="s">
        <v>48</v>
      </c>
      <c r="C105" s="6">
        <v>-2</v>
      </c>
      <c r="D105">
        <v>6035</v>
      </c>
      <c r="E105" t="s">
        <v>74</v>
      </c>
      <c r="F105" t="s">
        <v>70</v>
      </c>
    </row>
    <row r="106" spans="1:6">
      <c r="A106" s="1">
        <v>6104</v>
      </c>
      <c r="B106" s="7" t="s">
        <v>47</v>
      </c>
      <c r="C106" s="6">
        <v>-2</v>
      </c>
      <c r="D106">
        <v>6104</v>
      </c>
      <c r="E106" t="s">
        <v>66</v>
      </c>
      <c r="F106" t="s">
        <v>64</v>
      </c>
    </row>
    <row r="107" spans="1:6" s="2" customFormat="1">
      <c r="A107" s="1">
        <v>6149</v>
      </c>
      <c r="B107" s="7" t="s">
        <v>1</v>
      </c>
      <c r="C107" s="6">
        <v>-2</v>
      </c>
      <c r="D107">
        <v>6149</v>
      </c>
      <c r="E107" t="s">
        <v>64</v>
      </c>
      <c r="F107" t="s">
        <v>66</v>
      </c>
    </row>
    <row r="108" spans="1:6">
      <c r="A108" s="1">
        <v>6314</v>
      </c>
      <c r="B108" s="7" t="s">
        <v>1</v>
      </c>
      <c r="C108" s="6">
        <v>1</v>
      </c>
      <c r="D108">
        <v>6314</v>
      </c>
      <c r="E108" t="s">
        <v>66</v>
      </c>
      <c r="F108" t="s">
        <v>64</v>
      </c>
    </row>
    <row r="109" spans="1:6">
      <c r="A109" s="1">
        <v>6427</v>
      </c>
      <c r="B109" s="7" t="s">
        <v>45</v>
      </c>
      <c r="C109" s="6">
        <v>-2</v>
      </c>
      <c r="D109">
        <v>6427</v>
      </c>
      <c r="E109" t="s">
        <v>77</v>
      </c>
      <c r="F109" t="s">
        <v>75</v>
      </c>
    </row>
    <row r="110" spans="1:6">
      <c r="A110" s="1">
        <v>6625</v>
      </c>
      <c r="B110" s="7" t="s">
        <v>49</v>
      </c>
      <c r="C110" s="6">
        <v>-2</v>
      </c>
      <c r="D110">
        <v>6625</v>
      </c>
      <c r="E110" t="s">
        <v>71</v>
      </c>
      <c r="F110" t="s">
        <v>75</v>
      </c>
    </row>
    <row r="111" spans="1:6">
      <c r="A111" s="1">
        <v>6637</v>
      </c>
      <c r="B111" s="7" t="s">
        <v>5</v>
      </c>
      <c r="C111" s="6">
        <v>-2</v>
      </c>
      <c r="D111">
        <v>6637</v>
      </c>
      <c r="E111" t="s">
        <v>74</v>
      </c>
      <c r="F111" t="s">
        <v>70</v>
      </c>
    </row>
    <row r="112" spans="1:6">
      <c r="A112" s="1">
        <v>6642</v>
      </c>
      <c r="B112" s="7" t="s">
        <v>10</v>
      </c>
      <c r="C112" s="6">
        <v>-2</v>
      </c>
      <c r="D112">
        <v>6642</v>
      </c>
      <c r="E112" t="s">
        <v>76</v>
      </c>
      <c r="F112" t="s">
        <v>70</v>
      </c>
    </row>
    <row r="113" spans="1:7">
      <c r="A113" s="1">
        <v>6669</v>
      </c>
      <c r="B113" s="7" t="s">
        <v>56</v>
      </c>
      <c r="C113" s="6">
        <v>-2</v>
      </c>
      <c r="D113">
        <v>6669</v>
      </c>
      <c r="E113" t="s">
        <v>66</v>
      </c>
      <c r="F113" t="s">
        <v>64</v>
      </c>
    </row>
    <row r="114" spans="1:7">
      <c r="A114" s="2">
        <v>6672</v>
      </c>
      <c r="B114" s="8" t="s">
        <v>1</v>
      </c>
      <c r="C114" s="6">
        <v>1</v>
      </c>
      <c r="D114">
        <v>6672</v>
      </c>
      <c r="E114" t="s">
        <v>66</v>
      </c>
      <c r="F114" t="s">
        <v>64</v>
      </c>
    </row>
    <row r="115" spans="1:7">
      <c r="A115" s="2">
        <v>6680</v>
      </c>
      <c r="B115" s="8" t="s">
        <v>1</v>
      </c>
      <c r="C115" s="6">
        <v>1</v>
      </c>
      <c r="D115">
        <v>6680</v>
      </c>
      <c r="E115" t="s">
        <v>66</v>
      </c>
      <c r="F115" t="s">
        <v>64</v>
      </c>
    </row>
    <row r="116" spans="1:7">
      <c r="A116" s="1">
        <v>6723</v>
      </c>
      <c r="B116" s="8" t="s">
        <v>47</v>
      </c>
      <c r="C116" s="6">
        <v>-2</v>
      </c>
      <c r="D116">
        <v>6723</v>
      </c>
      <c r="E116" t="s">
        <v>66</v>
      </c>
      <c r="F116" t="s">
        <v>64</v>
      </c>
    </row>
    <row r="117" spans="1:7">
      <c r="A117" s="2">
        <v>6749</v>
      </c>
      <c r="B117" s="8" t="s">
        <v>20</v>
      </c>
      <c r="C117" s="6">
        <v>-2</v>
      </c>
      <c r="D117">
        <v>6749</v>
      </c>
      <c r="E117" t="s">
        <v>74</v>
      </c>
      <c r="F117" t="s">
        <v>70</v>
      </c>
    </row>
    <row r="118" spans="1:7">
      <c r="A118" s="1">
        <v>6973</v>
      </c>
      <c r="B118" s="7" t="s">
        <v>1</v>
      </c>
      <c r="C118" s="6">
        <v>1</v>
      </c>
      <c r="D118">
        <v>6973</v>
      </c>
      <c r="E118" t="s">
        <v>66</v>
      </c>
      <c r="F118" t="s">
        <v>64</v>
      </c>
    </row>
    <row r="119" spans="1:7">
      <c r="A119" s="1">
        <v>7072</v>
      </c>
      <c r="B119" s="7" t="s">
        <v>47</v>
      </c>
      <c r="C119" s="6">
        <v>-2</v>
      </c>
      <c r="D119">
        <v>7072</v>
      </c>
      <c r="E119" t="s">
        <v>66</v>
      </c>
      <c r="F119" t="s">
        <v>64</v>
      </c>
    </row>
    <row r="120" spans="1:7">
      <c r="A120" s="1">
        <v>7210</v>
      </c>
      <c r="B120" s="7" t="s">
        <v>5</v>
      </c>
      <c r="C120" s="6">
        <v>-2</v>
      </c>
      <c r="D120">
        <v>7210</v>
      </c>
      <c r="E120" t="s">
        <v>74</v>
      </c>
      <c r="F120" t="s">
        <v>70</v>
      </c>
      <c r="G120" s="2"/>
    </row>
    <row r="121" spans="1:7" s="2" customFormat="1">
      <c r="A121" s="1">
        <v>7244</v>
      </c>
      <c r="B121" s="7" t="s">
        <v>45</v>
      </c>
      <c r="C121" s="6">
        <v>-2</v>
      </c>
      <c r="D121">
        <v>7244</v>
      </c>
      <c r="E121" t="s">
        <v>77</v>
      </c>
      <c r="F121" t="s">
        <v>75</v>
      </c>
    </row>
    <row r="122" spans="1:7" s="2" customFormat="1">
      <c r="A122" s="1">
        <v>7461</v>
      </c>
      <c r="B122" s="7" t="s">
        <v>7</v>
      </c>
      <c r="C122" s="6">
        <v>-2</v>
      </c>
      <c r="D122">
        <v>7461</v>
      </c>
      <c r="E122" t="s">
        <v>75</v>
      </c>
      <c r="F122" t="s">
        <v>65</v>
      </c>
    </row>
    <row r="123" spans="1:7">
      <c r="A123" s="1">
        <v>7484</v>
      </c>
      <c r="B123" s="7" t="s">
        <v>47</v>
      </c>
      <c r="C123" s="6">
        <v>-2</v>
      </c>
      <c r="D123">
        <v>7484</v>
      </c>
      <c r="E123" t="s">
        <v>66</v>
      </c>
      <c r="F123" t="s">
        <v>64</v>
      </c>
    </row>
    <row r="124" spans="1:7" s="2" customFormat="1">
      <c r="A124" s="1">
        <v>7619</v>
      </c>
      <c r="B124" s="7" t="s">
        <v>10</v>
      </c>
      <c r="C124" s="6">
        <v>-2</v>
      </c>
      <c r="D124">
        <v>7619</v>
      </c>
      <c r="E124" t="s">
        <v>76</v>
      </c>
      <c r="F124" t="s">
        <v>70</v>
      </c>
    </row>
    <row r="125" spans="1:7">
      <c r="A125" s="1">
        <v>7698</v>
      </c>
      <c r="B125" s="7" t="s">
        <v>25</v>
      </c>
      <c r="C125" s="6">
        <v>-2</v>
      </c>
      <c r="D125">
        <v>7698</v>
      </c>
      <c r="E125" t="s">
        <v>74</v>
      </c>
      <c r="F125" t="s">
        <v>70</v>
      </c>
    </row>
    <row r="126" spans="1:7">
      <c r="A126" s="1">
        <v>7703</v>
      </c>
      <c r="B126" s="7" t="s">
        <v>20</v>
      </c>
      <c r="C126" s="6">
        <v>-2</v>
      </c>
      <c r="D126">
        <v>7703</v>
      </c>
      <c r="E126" t="s">
        <v>74</v>
      </c>
      <c r="F126" t="s">
        <v>70</v>
      </c>
    </row>
    <row r="127" spans="1:7">
      <c r="A127" s="1">
        <v>7845</v>
      </c>
      <c r="B127" s="7" t="s">
        <v>26</v>
      </c>
      <c r="C127" s="6">
        <v>-2</v>
      </c>
      <c r="D127">
        <v>7845</v>
      </c>
      <c r="E127" t="s">
        <v>74</v>
      </c>
      <c r="F127" t="s">
        <v>70</v>
      </c>
    </row>
    <row r="128" spans="1:7">
      <c r="A128" s="1">
        <v>7859</v>
      </c>
      <c r="B128" s="7" t="s">
        <v>49</v>
      </c>
      <c r="C128" s="6">
        <v>-2</v>
      </c>
      <c r="D128">
        <v>7859</v>
      </c>
      <c r="E128" t="s">
        <v>71</v>
      </c>
      <c r="F128" t="s">
        <v>70</v>
      </c>
    </row>
    <row r="129" spans="1:6" ht="13.5" customHeight="1">
      <c r="A129" s="1">
        <v>7927</v>
      </c>
      <c r="B129" s="7" t="s">
        <v>21</v>
      </c>
      <c r="C129" s="6">
        <v>-3</v>
      </c>
      <c r="D129">
        <v>7927</v>
      </c>
      <c r="E129" t="s">
        <v>74</v>
      </c>
      <c r="F129" t="s">
        <v>70</v>
      </c>
    </row>
    <row r="130" spans="1:6">
      <c r="A130" s="1">
        <v>8001</v>
      </c>
      <c r="B130" s="7" t="s">
        <v>49</v>
      </c>
      <c r="C130" s="6">
        <v>-2</v>
      </c>
      <c r="D130">
        <v>8001</v>
      </c>
      <c r="E130" t="s">
        <v>71</v>
      </c>
      <c r="F130" t="s">
        <v>70</v>
      </c>
    </row>
    <row r="131" spans="1:6">
      <c r="A131" s="1">
        <v>8023</v>
      </c>
      <c r="B131" s="7" t="s">
        <v>47</v>
      </c>
      <c r="C131" s="6">
        <v>-2</v>
      </c>
      <c r="D131">
        <v>8023</v>
      </c>
      <c r="E131" t="s">
        <v>66</v>
      </c>
      <c r="F131" t="s">
        <v>64</v>
      </c>
    </row>
    <row r="132" spans="1:6">
      <c r="A132" s="1">
        <v>8028</v>
      </c>
      <c r="B132" s="7" t="s">
        <v>7</v>
      </c>
      <c r="C132" s="6">
        <v>-2</v>
      </c>
      <c r="D132">
        <v>8028</v>
      </c>
      <c r="E132" t="s">
        <v>75</v>
      </c>
      <c r="F132" t="s">
        <v>70</v>
      </c>
    </row>
    <row r="133" spans="1:6">
      <c r="A133" s="1">
        <v>8066</v>
      </c>
      <c r="B133" s="7" t="s">
        <v>22</v>
      </c>
      <c r="C133" s="6">
        <v>-3</v>
      </c>
      <c r="D133">
        <v>8066</v>
      </c>
      <c r="E133" t="s">
        <v>74</v>
      </c>
      <c r="F133" t="s">
        <v>70</v>
      </c>
    </row>
    <row r="134" spans="1:6">
      <c r="A134" s="1">
        <v>8162</v>
      </c>
      <c r="B134" s="7" t="s">
        <v>46</v>
      </c>
      <c r="C134" s="6">
        <v>-2</v>
      </c>
      <c r="D134">
        <v>8162</v>
      </c>
      <c r="E134" t="s">
        <v>70</v>
      </c>
      <c r="F134" t="s">
        <v>75</v>
      </c>
    </row>
    <row r="135" spans="1:6" ht="12" customHeight="1">
      <c r="A135" s="1">
        <v>8736</v>
      </c>
      <c r="B135" s="7" t="s">
        <v>47</v>
      </c>
      <c r="C135" s="6">
        <v>-2</v>
      </c>
      <c r="D135">
        <v>8736</v>
      </c>
      <c r="E135" t="s">
        <v>66</v>
      </c>
      <c r="F135" t="s">
        <v>64</v>
      </c>
    </row>
    <row r="136" spans="1:6">
      <c r="A136" s="1">
        <v>8926</v>
      </c>
      <c r="B136" s="7" t="s">
        <v>47</v>
      </c>
      <c r="C136" s="6">
        <v>-2</v>
      </c>
      <c r="D136">
        <v>8926</v>
      </c>
      <c r="E136" t="s">
        <v>66</v>
      </c>
      <c r="F136" t="s">
        <v>64</v>
      </c>
    </row>
    <row r="137" spans="1:6">
      <c r="A137" s="1">
        <v>9064</v>
      </c>
      <c r="B137" s="7" t="s">
        <v>1</v>
      </c>
      <c r="C137" s="6">
        <v>1</v>
      </c>
      <c r="D137">
        <v>9064</v>
      </c>
      <c r="E137" t="s">
        <v>66</v>
      </c>
      <c r="F137" t="s">
        <v>64</v>
      </c>
    </row>
    <row r="138" spans="1:6">
      <c r="A138" s="1">
        <v>9067</v>
      </c>
      <c r="B138" s="7" t="s">
        <v>58</v>
      </c>
      <c r="C138" s="6">
        <v>-1</v>
      </c>
      <c r="D138">
        <v>9067</v>
      </c>
      <c r="E138" t="s">
        <v>65</v>
      </c>
      <c r="F138" t="s">
        <v>70</v>
      </c>
    </row>
    <row r="139" spans="1:6">
      <c r="A139" s="1">
        <v>9413</v>
      </c>
      <c r="B139" s="7" t="s">
        <v>47</v>
      </c>
      <c r="C139" s="6">
        <v>-2</v>
      </c>
      <c r="D139">
        <v>9413</v>
      </c>
      <c r="E139" t="s">
        <v>66</v>
      </c>
      <c r="F139" t="s">
        <v>64</v>
      </c>
    </row>
    <row r="140" spans="1:6">
      <c r="A140" s="1">
        <v>10025</v>
      </c>
      <c r="B140" s="7" t="s">
        <v>49</v>
      </c>
      <c r="C140" s="6">
        <v>-2</v>
      </c>
      <c r="D140">
        <v>10025</v>
      </c>
      <c r="E140" t="s">
        <v>71</v>
      </c>
      <c r="F140" t="s">
        <v>70</v>
      </c>
    </row>
    <row r="141" spans="1:6">
      <c r="A141" s="1">
        <v>10687</v>
      </c>
      <c r="B141" s="7" t="s">
        <v>46</v>
      </c>
      <c r="C141" s="6">
        <v>-2</v>
      </c>
      <c r="D141">
        <v>10687</v>
      </c>
      <c r="E141" t="s">
        <v>70</v>
      </c>
      <c r="F141" t="s">
        <v>75</v>
      </c>
    </row>
    <row r="142" spans="1:6">
      <c r="A142" s="1">
        <v>10698</v>
      </c>
      <c r="B142" s="13" t="s">
        <v>147</v>
      </c>
      <c r="C142" s="6">
        <v>1</v>
      </c>
      <c r="D142">
        <v>10698</v>
      </c>
      <c r="E142" t="s">
        <v>66</v>
      </c>
      <c r="F142" t="s">
        <v>64</v>
      </c>
    </row>
    <row r="144" spans="1:6">
      <c r="B144" s="1" t="s">
        <v>87</v>
      </c>
    </row>
    <row r="145" spans="1:6">
      <c r="A145" s="1" t="s">
        <v>88</v>
      </c>
      <c r="B145" s="1">
        <v>1</v>
      </c>
      <c r="C145" s="1">
        <f t="shared" ref="C145:C150" si="0">COUNTIF(C$2:C$142,B145)</f>
        <v>22</v>
      </c>
    </row>
    <row r="146" spans="1:6">
      <c r="A146" s="1" t="s">
        <v>98</v>
      </c>
      <c r="B146" s="1">
        <v>2</v>
      </c>
      <c r="C146" s="1">
        <f t="shared" si="0"/>
        <v>0</v>
      </c>
    </row>
    <row r="147" spans="1:6">
      <c r="A147" s="1" t="s">
        <v>89</v>
      </c>
      <c r="B147" s="1">
        <v>-1</v>
      </c>
      <c r="C147" s="1">
        <f t="shared" si="0"/>
        <v>10</v>
      </c>
    </row>
    <row r="148" spans="1:6">
      <c r="A148" s="1" t="s">
        <v>90</v>
      </c>
      <c r="B148" s="1">
        <v>-2</v>
      </c>
      <c r="C148" s="1">
        <f t="shared" si="0"/>
        <v>65</v>
      </c>
    </row>
    <row r="149" spans="1:6">
      <c r="A149" s="1" t="s">
        <v>97</v>
      </c>
      <c r="B149" s="1">
        <v>0</v>
      </c>
      <c r="C149" s="1">
        <f t="shared" si="0"/>
        <v>32</v>
      </c>
    </row>
    <row r="150" spans="1:6">
      <c r="A150" s="1" t="s">
        <v>91</v>
      </c>
      <c r="B150" s="1">
        <v>-3</v>
      </c>
      <c r="C150" s="1">
        <f t="shared" si="0"/>
        <v>12</v>
      </c>
    </row>
    <row r="151" spans="1:6">
      <c r="C151" s="1">
        <f>SUM(C145:C150)</f>
        <v>141</v>
      </c>
    </row>
    <row r="153" spans="1:6">
      <c r="C153" s="1">
        <v>-2</v>
      </c>
      <c r="D153">
        <v>4809</v>
      </c>
      <c r="E153" t="s">
        <v>79</v>
      </c>
      <c r="F153" t="s">
        <v>65</v>
      </c>
    </row>
  </sheetData>
  <phoneticPr fontId="2" type="noConversion"/>
  <conditionalFormatting sqref="C1:C1048576">
    <cfRule type="cellIs" dxfId="15" priority="5" operator="equal">
      <formula>-1</formula>
    </cfRule>
    <cfRule type="cellIs" dxfId="14" priority="6" operator="equal">
      <formula>1</formula>
    </cfRule>
  </conditionalFormatting>
  <conditionalFormatting sqref="C2:C142">
    <cfRule type="cellIs" dxfId="13" priority="2" operator="equal">
      <formula>-3</formula>
    </cfRule>
  </conditionalFormatting>
  <pageMargins left="0.75" right="0.75" top="1" bottom="1" header="0.5" footer="0.5"/>
  <pageSetup orientation="portrait" horizontalDpi="4294967292" verticalDpi="4294967292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Q143"/>
  <sheetViews>
    <sheetView workbookViewId="0">
      <selection activeCell="I2" sqref="I2:I7"/>
    </sheetView>
  </sheetViews>
  <sheetFormatPr defaultRowHeight="12.75"/>
  <cols>
    <col min="1" max="1" width="11" customWidth="1"/>
    <col min="2" max="2" width="11.5" customWidth="1"/>
    <col min="3" max="3" width="9.125" customWidth="1"/>
    <col min="4" max="4" width="9.875" customWidth="1"/>
    <col min="7" max="7" width="13.875" customWidth="1"/>
    <col min="8" max="8" width="13.5" customWidth="1"/>
  </cols>
  <sheetData>
    <row r="1" spans="1:8">
      <c r="A1" s="1"/>
      <c r="C1" t="s">
        <v>94</v>
      </c>
      <c r="D1" t="s">
        <v>93</v>
      </c>
      <c r="E1" t="s">
        <v>95</v>
      </c>
      <c r="F1" t="s">
        <v>96</v>
      </c>
    </row>
    <row r="2" spans="1:8">
      <c r="A2" s="1">
        <v>1</v>
      </c>
      <c r="B2" t="s">
        <v>88</v>
      </c>
      <c r="C2">
        <v>21</v>
      </c>
      <c r="D2">
        <v>8</v>
      </c>
      <c r="E2">
        <v>2</v>
      </c>
      <c r="F2">
        <v>1</v>
      </c>
      <c r="H2">
        <v>2</v>
      </c>
    </row>
    <row r="3" spans="1:8">
      <c r="A3" s="1">
        <v>-1</v>
      </c>
      <c r="B3" t="s">
        <v>92</v>
      </c>
      <c r="C3">
        <v>7</v>
      </c>
      <c r="D3">
        <v>4</v>
      </c>
      <c r="E3">
        <v>0</v>
      </c>
      <c r="F3">
        <v>1</v>
      </c>
      <c r="H3">
        <v>0</v>
      </c>
    </row>
    <row r="4" spans="1:8">
      <c r="A4" s="1">
        <v>0</v>
      </c>
      <c r="B4" t="s">
        <v>97</v>
      </c>
      <c r="C4">
        <v>0</v>
      </c>
      <c r="D4">
        <v>32</v>
      </c>
      <c r="E4">
        <v>0</v>
      </c>
      <c r="F4">
        <v>1</v>
      </c>
      <c r="H4">
        <v>0</v>
      </c>
    </row>
    <row r="5" spans="1:8">
      <c r="A5" s="1">
        <v>-2</v>
      </c>
      <c r="B5" t="s">
        <v>90</v>
      </c>
      <c r="C5">
        <v>60</v>
      </c>
      <c r="D5">
        <v>8</v>
      </c>
      <c r="E5">
        <v>8</v>
      </c>
      <c r="F5">
        <v>13</v>
      </c>
      <c r="H5">
        <v>8</v>
      </c>
    </row>
    <row r="6" spans="1:8">
      <c r="A6" s="1">
        <v>-3</v>
      </c>
      <c r="B6" t="s">
        <v>91</v>
      </c>
      <c r="C6">
        <v>11</v>
      </c>
      <c r="D6">
        <v>3</v>
      </c>
      <c r="E6">
        <v>2</v>
      </c>
      <c r="F6">
        <v>3</v>
      </c>
      <c r="H6">
        <v>2</v>
      </c>
    </row>
    <row r="7" spans="1:8">
      <c r="A7" s="1"/>
      <c r="C7">
        <f>SUM(C2:C6)</f>
        <v>99</v>
      </c>
      <c r="D7">
        <f>SUM(D2:D6)</f>
        <v>55</v>
      </c>
      <c r="E7">
        <f>SUM(E2:E6)</f>
        <v>12</v>
      </c>
      <c r="F7">
        <f>SUM(F2:F6)</f>
        <v>19</v>
      </c>
      <c r="H7">
        <f>SUM(H2:H6)</f>
        <v>12</v>
      </c>
    </row>
    <row r="8" spans="1:8">
      <c r="A8" s="1"/>
    </row>
    <row r="9" spans="1:8">
      <c r="A9" s="1"/>
    </row>
    <row r="10" spans="1:8">
      <c r="A10" s="1" t="s">
        <v>131</v>
      </c>
    </row>
    <row r="11" spans="1:8">
      <c r="A11" s="1"/>
      <c r="C11" s="10" t="s">
        <v>123</v>
      </c>
      <c r="D11" s="10"/>
      <c r="E11" s="10" t="s">
        <v>123</v>
      </c>
      <c r="F11" s="10"/>
    </row>
    <row r="12" spans="1:8">
      <c r="A12" s="1"/>
      <c r="C12" t="s">
        <v>94</v>
      </c>
      <c r="D12" t="s">
        <v>93</v>
      </c>
      <c r="E12" t="s">
        <v>95</v>
      </c>
      <c r="F12" t="s">
        <v>96</v>
      </c>
      <c r="H12" t="s">
        <v>122</v>
      </c>
    </row>
    <row r="13" spans="1:8">
      <c r="A13" s="1">
        <v>1</v>
      </c>
      <c r="B13" t="s">
        <v>88</v>
      </c>
      <c r="C13">
        <v>21</v>
      </c>
      <c r="D13">
        <v>6</v>
      </c>
      <c r="E13">
        <v>2</v>
      </c>
      <c r="F13">
        <v>1</v>
      </c>
    </row>
    <row r="14" spans="1:8">
      <c r="A14" s="1">
        <v>-1</v>
      </c>
      <c r="B14" t="s">
        <v>92</v>
      </c>
      <c r="C14">
        <v>7</v>
      </c>
      <c r="D14">
        <v>4</v>
      </c>
      <c r="E14">
        <v>0</v>
      </c>
      <c r="F14">
        <v>1</v>
      </c>
    </row>
    <row r="15" spans="1:8">
      <c r="A15" s="1">
        <v>0</v>
      </c>
      <c r="B15" t="s">
        <v>97</v>
      </c>
      <c r="C15">
        <v>0</v>
      </c>
      <c r="D15">
        <v>32</v>
      </c>
      <c r="E15">
        <v>0</v>
      </c>
      <c r="F15">
        <v>1</v>
      </c>
    </row>
    <row r="16" spans="1:8">
      <c r="A16" s="1">
        <v>-2</v>
      </c>
      <c r="B16" t="s">
        <v>90</v>
      </c>
      <c r="C16">
        <v>60</v>
      </c>
      <c r="D16">
        <v>0</v>
      </c>
      <c r="E16">
        <v>8</v>
      </c>
      <c r="F16">
        <v>13</v>
      </c>
    </row>
    <row r="17" spans="1:17">
      <c r="A17" s="1">
        <v>-3</v>
      </c>
      <c r="B17" t="s">
        <v>91</v>
      </c>
      <c r="C17">
        <v>11</v>
      </c>
      <c r="D17">
        <v>0</v>
      </c>
      <c r="E17">
        <v>2</v>
      </c>
      <c r="F17">
        <v>2</v>
      </c>
    </row>
    <row r="18" spans="1:17">
      <c r="A18" s="1"/>
      <c r="C18">
        <f>SUM(C13:C17)</f>
        <v>99</v>
      </c>
      <c r="D18">
        <f>SUM(D13:D17)</f>
        <v>42</v>
      </c>
      <c r="E18">
        <f>SUM(E13:E17)</f>
        <v>12</v>
      </c>
      <c r="F18">
        <f>SUM(F13:F17)</f>
        <v>18</v>
      </c>
    </row>
    <row r="19" spans="1:17">
      <c r="A19" s="1"/>
    </row>
    <row r="20" spans="1:17">
      <c r="A20" s="1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</row>
    <row r="21" spans="1:17">
      <c r="A21" s="1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</row>
    <row r="22" spans="1:17">
      <c r="A22" s="1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</row>
    <row r="23" spans="1:17">
      <c r="A23" s="1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</row>
    <row r="24" spans="1:17">
      <c r="A24" s="1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</row>
    <row r="25" spans="1:17">
      <c r="A25" s="1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</row>
    <row r="26" spans="1:17">
      <c r="A26" s="1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</row>
    <row r="27" spans="1:17">
      <c r="A27" s="1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</row>
    <row r="28" spans="1:17">
      <c r="A28" s="1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</row>
    <row r="29" spans="1:17">
      <c r="A29" s="1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</row>
    <row r="30" spans="1:17">
      <c r="A30" s="1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</row>
    <row r="31" spans="1:17">
      <c r="A31" s="1"/>
    </row>
    <row r="32" spans="1:17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  <row r="39" spans="1:1">
      <c r="A39" s="1"/>
    </row>
    <row r="40" spans="1:1">
      <c r="A40" s="1"/>
    </row>
    <row r="41" spans="1:1">
      <c r="A41" s="1"/>
    </row>
    <row r="42" spans="1:1">
      <c r="A42" s="1"/>
    </row>
    <row r="43" spans="1:1">
      <c r="A43" s="1"/>
    </row>
    <row r="44" spans="1:1">
      <c r="A44" s="1"/>
    </row>
    <row r="45" spans="1:1">
      <c r="A45" s="1"/>
    </row>
    <row r="46" spans="1:1">
      <c r="A46" s="1"/>
    </row>
    <row r="47" spans="1:1">
      <c r="A47" s="1"/>
    </row>
    <row r="48" spans="1:1">
      <c r="A48" s="1"/>
    </row>
    <row r="49" spans="1:1">
      <c r="A49" s="1"/>
    </row>
    <row r="50" spans="1:1">
      <c r="A50" s="1"/>
    </row>
    <row r="51" spans="1:1">
      <c r="A51" s="1"/>
    </row>
    <row r="52" spans="1:1">
      <c r="A52" s="1"/>
    </row>
    <row r="53" spans="1:1">
      <c r="A53" s="1"/>
    </row>
    <row r="54" spans="1:1">
      <c r="A54" s="1"/>
    </row>
    <row r="55" spans="1:1">
      <c r="A55" s="1"/>
    </row>
    <row r="56" spans="1:1">
      <c r="A56" s="1"/>
    </row>
    <row r="57" spans="1:1">
      <c r="A57" s="1"/>
    </row>
    <row r="58" spans="1:1">
      <c r="A58" s="1"/>
    </row>
    <row r="59" spans="1:1">
      <c r="A59" s="1"/>
    </row>
    <row r="60" spans="1:1">
      <c r="A60" s="1"/>
    </row>
    <row r="61" spans="1:1">
      <c r="A61" s="1"/>
    </row>
    <row r="62" spans="1:1">
      <c r="A62" s="1"/>
    </row>
    <row r="63" spans="1:1">
      <c r="A63" s="1"/>
    </row>
    <row r="64" spans="1:1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6"/>
    </row>
    <row r="72" spans="1:1">
      <c r="A72" s="6"/>
    </row>
    <row r="73" spans="1:1">
      <c r="A73" s="6"/>
    </row>
    <row r="74" spans="1:1">
      <c r="A74" s="6"/>
    </row>
    <row r="75" spans="1:1">
      <c r="A75" s="6"/>
    </row>
    <row r="76" spans="1:1">
      <c r="A76" s="6"/>
    </row>
    <row r="77" spans="1:1">
      <c r="A77" s="6"/>
    </row>
    <row r="78" spans="1:1">
      <c r="A78" s="6"/>
    </row>
    <row r="79" spans="1:1">
      <c r="A79" s="6"/>
    </row>
    <row r="80" spans="1:1">
      <c r="A80" s="6"/>
    </row>
    <row r="81" spans="1:1">
      <c r="A81" s="6"/>
    </row>
    <row r="82" spans="1:1">
      <c r="A82" s="6"/>
    </row>
    <row r="83" spans="1:1">
      <c r="A83" s="6"/>
    </row>
    <row r="84" spans="1:1">
      <c r="A84" s="6"/>
    </row>
    <row r="85" spans="1:1">
      <c r="A85" s="6"/>
    </row>
    <row r="86" spans="1:1">
      <c r="A86" s="6"/>
    </row>
    <row r="87" spans="1:1">
      <c r="A87" s="6"/>
    </row>
    <row r="88" spans="1:1">
      <c r="A88" s="6"/>
    </row>
    <row r="89" spans="1:1">
      <c r="A89" s="6"/>
    </row>
    <row r="90" spans="1:1">
      <c r="A90" s="6"/>
    </row>
    <row r="91" spans="1:1">
      <c r="A91" s="6"/>
    </row>
    <row r="92" spans="1:1">
      <c r="A92" s="6"/>
    </row>
    <row r="93" spans="1:1">
      <c r="A93" s="6"/>
    </row>
    <row r="94" spans="1:1">
      <c r="A94" s="6"/>
    </row>
    <row r="95" spans="1:1">
      <c r="A95" s="6"/>
    </row>
    <row r="96" spans="1:1">
      <c r="A96" s="6"/>
    </row>
    <row r="97" spans="1:1">
      <c r="A97" s="6"/>
    </row>
    <row r="98" spans="1:1">
      <c r="A98" s="6"/>
    </row>
    <row r="99" spans="1:1">
      <c r="A99" s="6"/>
    </row>
    <row r="100" spans="1:1">
      <c r="A100" s="6"/>
    </row>
    <row r="101" spans="1:1">
      <c r="A101" s="6"/>
    </row>
    <row r="102" spans="1:1">
      <c r="A102" s="6"/>
    </row>
    <row r="103" spans="1:1">
      <c r="A103" s="6"/>
    </row>
    <row r="104" spans="1:1">
      <c r="A104" s="6"/>
    </row>
    <row r="105" spans="1:1">
      <c r="A105" s="6"/>
    </row>
    <row r="106" spans="1:1">
      <c r="A106" s="6"/>
    </row>
    <row r="107" spans="1:1">
      <c r="A107" s="6"/>
    </row>
    <row r="108" spans="1:1">
      <c r="A108" s="6"/>
    </row>
    <row r="109" spans="1:1">
      <c r="A109" s="6"/>
    </row>
    <row r="110" spans="1:1">
      <c r="A110" s="6"/>
    </row>
    <row r="111" spans="1:1">
      <c r="A111" s="6"/>
    </row>
    <row r="112" spans="1:1">
      <c r="A112" s="6"/>
    </row>
    <row r="113" spans="1:1">
      <c r="A113" s="6"/>
    </row>
    <row r="114" spans="1:1">
      <c r="A114" s="6"/>
    </row>
    <row r="115" spans="1:1">
      <c r="A115" s="6"/>
    </row>
    <row r="116" spans="1:1">
      <c r="A116" s="6"/>
    </row>
    <row r="117" spans="1:1">
      <c r="A117" s="6"/>
    </row>
    <row r="118" spans="1:1">
      <c r="A118" s="6"/>
    </row>
    <row r="119" spans="1:1">
      <c r="A119" s="6"/>
    </row>
    <row r="120" spans="1:1">
      <c r="A120" s="6"/>
    </row>
    <row r="121" spans="1:1">
      <c r="A121" s="6"/>
    </row>
    <row r="122" spans="1:1">
      <c r="A122" s="6"/>
    </row>
    <row r="123" spans="1:1">
      <c r="A123" s="6"/>
    </row>
    <row r="124" spans="1:1">
      <c r="A124" s="6"/>
    </row>
    <row r="125" spans="1:1">
      <c r="A125" s="6"/>
    </row>
    <row r="126" spans="1:1">
      <c r="A126" s="6"/>
    </row>
    <row r="127" spans="1:1">
      <c r="A127" s="6"/>
    </row>
    <row r="128" spans="1:1">
      <c r="A128" s="6"/>
    </row>
    <row r="129" spans="1:1">
      <c r="A129" s="6"/>
    </row>
    <row r="130" spans="1:1">
      <c r="A130" s="6"/>
    </row>
    <row r="131" spans="1:1">
      <c r="A131" s="6"/>
    </row>
    <row r="132" spans="1:1">
      <c r="A132" s="6"/>
    </row>
    <row r="133" spans="1:1">
      <c r="A133" s="6"/>
    </row>
    <row r="134" spans="1:1">
      <c r="A134" s="6"/>
    </row>
    <row r="135" spans="1:1">
      <c r="A135" s="6"/>
    </row>
    <row r="136" spans="1:1">
      <c r="A136" s="6"/>
    </row>
    <row r="137" spans="1:1">
      <c r="A137" s="6"/>
    </row>
    <row r="138" spans="1:1">
      <c r="A138" s="6"/>
    </row>
    <row r="139" spans="1:1">
      <c r="A139" s="6"/>
    </row>
    <row r="140" spans="1:1">
      <c r="A140" s="6"/>
    </row>
    <row r="141" spans="1:1">
      <c r="A141" s="6"/>
    </row>
    <row r="142" spans="1:1">
      <c r="A142" s="6"/>
    </row>
    <row r="143" spans="1:1">
      <c r="A143" s="6"/>
    </row>
  </sheetData>
  <conditionalFormatting sqref="A1:A143">
    <cfRule type="cellIs" dxfId="12" priority="1" operator="equal">
      <formula>-1</formula>
    </cfRule>
    <cfRule type="cellIs" dxfId="11" priority="2" operator="equal">
      <formula>1</formula>
    </cfRule>
  </conditionalFormatting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41"/>
  <sheetViews>
    <sheetView tabSelected="1" workbookViewId="0">
      <selection activeCell="H26" sqref="H26"/>
    </sheetView>
  </sheetViews>
  <sheetFormatPr defaultRowHeight="12.75"/>
  <cols>
    <col min="2" max="2" width="26" customWidth="1"/>
    <col min="3" max="3" width="15.25" customWidth="1"/>
    <col min="6" max="6" width="22.5" customWidth="1"/>
    <col min="7" max="7" width="21.875" customWidth="1"/>
    <col min="11" max="11" width="24.5" customWidth="1"/>
    <col min="12" max="12" width="21" customWidth="1"/>
  </cols>
  <sheetData>
    <row r="1" spans="1:12">
      <c r="F1" t="s">
        <v>63</v>
      </c>
      <c r="G1" t="s">
        <v>100</v>
      </c>
    </row>
    <row r="2" spans="1:12">
      <c r="A2" s="1">
        <v>233</v>
      </c>
      <c r="B2" s="7" t="s">
        <v>3</v>
      </c>
      <c r="C2" s="1">
        <v>-2</v>
      </c>
      <c r="E2">
        <v>233</v>
      </c>
      <c r="F2" t="s">
        <v>68</v>
      </c>
      <c r="G2" t="s">
        <v>69</v>
      </c>
      <c r="J2">
        <v>551</v>
      </c>
      <c r="K2" t="s">
        <v>69</v>
      </c>
      <c r="L2" t="s">
        <v>69</v>
      </c>
    </row>
    <row r="3" spans="1:12">
      <c r="A3" s="1">
        <v>248</v>
      </c>
      <c r="B3" s="7" t="s">
        <v>33</v>
      </c>
      <c r="C3" s="1">
        <v>-2</v>
      </c>
      <c r="E3">
        <v>248</v>
      </c>
      <c r="F3" t="s">
        <v>72</v>
      </c>
      <c r="G3" t="s">
        <v>73</v>
      </c>
      <c r="J3">
        <v>1538</v>
      </c>
    </row>
    <row r="4" spans="1:12">
      <c r="A4" s="1">
        <v>836</v>
      </c>
      <c r="B4" s="7" t="s">
        <v>38</v>
      </c>
      <c r="C4" s="1">
        <v>-2</v>
      </c>
      <c r="E4">
        <v>836</v>
      </c>
      <c r="F4" t="s">
        <v>72</v>
      </c>
      <c r="G4" t="s">
        <v>78</v>
      </c>
      <c r="J4">
        <v>2355</v>
      </c>
      <c r="K4" t="s">
        <v>80</v>
      </c>
      <c r="L4" t="s">
        <v>80</v>
      </c>
    </row>
    <row r="5" spans="1:12">
      <c r="A5" s="1">
        <v>1072</v>
      </c>
      <c r="B5" s="7" t="s">
        <v>40</v>
      </c>
      <c r="C5" s="1">
        <v>0</v>
      </c>
      <c r="E5">
        <v>1072</v>
      </c>
      <c r="F5" t="s">
        <v>80</v>
      </c>
      <c r="G5" t="s">
        <v>80</v>
      </c>
      <c r="J5">
        <v>3715</v>
      </c>
      <c r="K5" t="s">
        <v>69</v>
      </c>
      <c r="L5" t="s">
        <v>69</v>
      </c>
    </row>
    <row r="6" spans="1:12">
      <c r="A6" s="1">
        <v>1330</v>
      </c>
      <c r="B6" s="7" t="s">
        <v>10</v>
      </c>
      <c r="C6" s="1">
        <v>-2</v>
      </c>
      <c r="E6">
        <v>1330</v>
      </c>
      <c r="F6" t="s">
        <v>82</v>
      </c>
      <c r="G6" t="s">
        <v>78</v>
      </c>
      <c r="J6">
        <v>6782</v>
      </c>
      <c r="K6" t="s">
        <v>84</v>
      </c>
      <c r="L6" t="s">
        <v>84</v>
      </c>
    </row>
    <row r="7" spans="1:12">
      <c r="A7" s="1">
        <v>1380</v>
      </c>
      <c r="B7" s="7" t="s">
        <v>51</v>
      </c>
      <c r="C7" s="1">
        <v>-3</v>
      </c>
      <c r="E7">
        <v>1380</v>
      </c>
      <c r="F7" t="s">
        <v>82</v>
      </c>
      <c r="G7" t="s">
        <v>78</v>
      </c>
    </row>
    <row r="8" spans="1:12">
      <c r="A8" s="1">
        <v>1461</v>
      </c>
      <c r="B8" s="7" t="s">
        <v>42</v>
      </c>
      <c r="C8" s="1">
        <v>-2</v>
      </c>
      <c r="E8">
        <v>1461</v>
      </c>
      <c r="F8" t="s">
        <v>83</v>
      </c>
      <c r="G8" t="s">
        <v>68</v>
      </c>
    </row>
    <row r="9" spans="1:12">
      <c r="A9" s="1">
        <v>1645</v>
      </c>
      <c r="B9" s="7" t="s">
        <v>42</v>
      </c>
      <c r="C9" s="1">
        <v>-2</v>
      </c>
      <c r="E9">
        <v>1645</v>
      </c>
      <c r="F9" t="s">
        <v>83</v>
      </c>
      <c r="G9" t="s">
        <v>69</v>
      </c>
    </row>
    <row r="10" spans="1:12">
      <c r="A10" s="1">
        <v>1672</v>
      </c>
      <c r="B10" s="7" t="s">
        <v>10</v>
      </c>
      <c r="C10" s="1">
        <v>-2</v>
      </c>
      <c r="E10">
        <v>1672</v>
      </c>
      <c r="F10" t="s">
        <v>82</v>
      </c>
      <c r="G10" t="s">
        <v>78</v>
      </c>
    </row>
    <row r="11" spans="1:12">
      <c r="A11" s="1">
        <v>1677</v>
      </c>
      <c r="B11" s="7" t="s">
        <v>44</v>
      </c>
      <c r="C11" s="1">
        <v>-2</v>
      </c>
      <c r="E11">
        <v>1677</v>
      </c>
      <c r="F11" t="s">
        <v>85</v>
      </c>
      <c r="G11" t="s">
        <v>84</v>
      </c>
    </row>
    <row r="12" spans="1:12">
      <c r="A12" s="1">
        <v>1812</v>
      </c>
      <c r="B12" s="7" t="s">
        <v>7</v>
      </c>
      <c r="C12" s="1">
        <v>-2</v>
      </c>
      <c r="D12" s="1"/>
      <c r="E12">
        <v>1812</v>
      </c>
      <c r="F12" t="s">
        <v>73</v>
      </c>
      <c r="G12" t="s">
        <v>78</v>
      </c>
    </row>
    <row r="13" spans="1:12">
      <c r="A13" s="1">
        <v>1873</v>
      </c>
      <c r="B13" s="7" t="s">
        <v>47</v>
      </c>
      <c r="C13" s="1">
        <v>-2</v>
      </c>
      <c r="D13" s="1"/>
      <c r="E13">
        <v>1873</v>
      </c>
      <c r="F13" t="s">
        <v>68</v>
      </c>
      <c r="G13" t="s">
        <v>84</v>
      </c>
    </row>
    <row r="14" spans="1:12">
      <c r="A14" s="1">
        <v>1925</v>
      </c>
      <c r="B14" s="7" t="s">
        <v>14</v>
      </c>
      <c r="C14" s="1">
        <v>-2</v>
      </c>
      <c r="E14">
        <v>1925</v>
      </c>
      <c r="F14" t="s">
        <v>86</v>
      </c>
      <c r="G14" t="s">
        <v>78</v>
      </c>
    </row>
    <row r="15" spans="1:12">
      <c r="A15" s="1">
        <v>2185</v>
      </c>
      <c r="B15" s="8" t="s">
        <v>2</v>
      </c>
      <c r="C15" s="6">
        <v>-3</v>
      </c>
      <c r="E15">
        <v>2185</v>
      </c>
      <c r="F15" t="s">
        <v>85</v>
      </c>
      <c r="G15" t="s">
        <v>78</v>
      </c>
    </row>
    <row r="16" spans="1:12">
      <c r="A16" s="1">
        <v>2881</v>
      </c>
      <c r="B16" s="7" t="s">
        <v>1</v>
      </c>
      <c r="C16" s="6">
        <v>1</v>
      </c>
      <c r="E16">
        <v>2881</v>
      </c>
      <c r="F16" t="s">
        <v>68</v>
      </c>
      <c r="G16" t="s">
        <v>69</v>
      </c>
    </row>
    <row r="17" spans="1:7">
      <c r="A17" s="1">
        <v>3099</v>
      </c>
      <c r="B17" s="8" t="s">
        <v>15</v>
      </c>
      <c r="C17" s="6">
        <v>-3</v>
      </c>
      <c r="D17" s="6"/>
      <c r="E17">
        <v>3099</v>
      </c>
      <c r="F17" t="s">
        <v>73</v>
      </c>
      <c r="G17" t="s">
        <v>78</v>
      </c>
    </row>
    <row r="18" spans="1:7">
      <c r="A18" s="1">
        <v>4765</v>
      </c>
      <c r="B18" s="7" t="s">
        <v>18</v>
      </c>
      <c r="C18" s="6">
        <v>-1</v>
      </c>
      <c r="E18">
        <v>4765</v>
      </c>
      <c r="F18" t="s">
        <v>78</v>
      </c>
      <c r="G18" t="s">
        <v>69</v>
      </c>
    </row>
    <row r="19" spans="1:7">
      <c r="A19" s="1">
        <v>5923</v>
      </c>
      <c r="B19" s="7" t="s">
        <v>44</v>
      </c>
      <c r="C19" s="6">
        <v>-2</v>
      </c>
      <c r="D19" s="6"/>
      <c r="E19">
        <v>5923</v>
      </c>
      <c r="F19" t="s">
        <v>85</v>
      </c>
      <c r="G19" t="s">
        <v>78</v>
      </c>
    </row>
    <row r="20" spans="1:7">
      <c r="A20" s="1">
        <v>6021</v>
      </c>
      <c r="B20" s="7" t="s">
        <v>7</v>
      </c>
      <c r="C20" s="6">
        <v>-2</v>
      </c>
      <c r="D20" s="6"/>
      <c r="E20">
        <v>6021</v>
      </c>
      <c r="F20" t="s">
        <v>73</v>
      </c>
      <c r="G20" t="s">
        <v>78</v>
      </c>
    </row>
    <row r="21" spans="1:7">
      <c r="A21" s="1">
        <v>6028</v>
      </c>
      <c r="B21" s="7" t="s">
        <v>48</v>
      </c>
      <c r="C21" s="6">
        <v>-2</v>
      </c>
      <c r="D21" s="6"/>
      <c r="E21">
        <v>6028</v>
      </c>
      <c r="F21" t="s">
        <v>86</v>
      </c>
      <c r="G21" t="s">
        <v>78</v>
      </c>
    </row>
    <row r="22" spans="1:7">
      <c r="A22" s="2">
        <v>6672</v>
      </c>
      <c r="B22" s="8" t="s">
        <v>1</v>
      </c>
      <c r="C22" s="6">
        <v>1</v>
      </c>
      <c r="E22">
        <v>6672</v>
      </c>
      <c r="F22" t="s">
        <v>68</v>
      </c>
      <c r="G22" t="s">
        <v>69</v>
      </c>
    </row>
    <row r="23" spans="1:7">
      <c r="A23" s="1">
        <v>6806</v>
      </c>
      <c r="B23" s="7" t="s">
        <v>1</v>
      </c>
      <c r="C23" s="6">
        <v>-2</v>
      </c>
      <c r="D23" s="6"/>
      <c r="E23">
        <v>6806</v>
      </c>
      <c r="F23" t="s">
        <v>69</v>
      </c>
      <c r="G23" t="s">
        <v>78</v>
      </c>
    </row>
    <row r="24" spans="1:7">
      <c r="A24" s="1">
        <v>7619</v>
      </c>
      <c r="B24" s="7" t="s">
        <v>10</v>
      </c>
      <c r="C24" s="6">
        <v>-2</v>
      </c>
      <c r="E24">
        <v>7619</v>
      </c>
      <c r="F24" t="s">
        <v>82</v>
      </c>
      <c r="G24" t="s">
        <v>78</v>
      </c>
    </row>
    <row r="25" spans="1:7">
      <c r="A25" s="1">
        <v>7859</v>
      </c>
      <c r="B25" s="7" t="s">
        <v>49</v>
      </c>
      <c r="C25" s="6">
        <v>-2</v>
      </c>
      <c r="E25">
        <v>7859</v>
      </c>
      <c r="F25" t="s">
        <v>72</v>
      </c>
      <c r="G25" t="s">
        <v>69</v>
      </c>
    </row>
    <row r="26" spans="1:7">
      <c r="A26" s="1">
        <v>8333</v>
      </c>
      <c r="B26" s="7" t="s">
        <v>57</v>
      </c>
      <c r="C26" s="6">
        <v>-3</v>
      </c>
      <c r="D26" s="6"/>
      <c r="E26">
        <v>8333</v>
      </c>
      <c r="F26" t="s">
        <v>73</v>
      </c>
      <c r="G26" t="s">
        <v>85</v>
      </c>
    </row>
    <row r="27" spans="1:7">
      <c r="A27" s="1">
        <v>8926</v>
      </c>
      <c r="B27" s="7" t="s">
        <v>47</v>
      </c>
      <c r="C27" s="6">
        <v>-2</v>
      </c>
      <c r="E27">
        <v>8926</v>
      </c>
      <c r="F27" t="s">
        <v>68</v>
      </c>
      <c r="G27" t="s">
        <v>69</v>
      </c>
    </row>
    <row r="28" spans="1:7">
      <c r="A28" s="1">
        <v>9064</v>
      </c>
      <c r="B28" s="7" t="s">
        <v>1</v>
      </c>
      <c r="C28" s="6">
        <v>1</v>
      </c>
      <c r="E28">
        <v>9064</v>
      </c>
      <c r="F28" t="s">
        <v>68</v>
      </c>
      <c r="G28" t="s">
        <v>69</v>
      </c>
    </row>
    <row r="29" spans="1:7">
      <c r="A29" s="1">
        <v>9285</v>
      </c>
      <c r="B29" s="7" t="s">
        <v>46</v>
      </c>
      <c r="C29" s="6">
        <v>-2</v>
      </c>
      <c r="D29" s="6"/>
      <c r="E29">
        <v>9285</v>
      </c>
      <c r="F29" t="s">
        <v>78</v>
      </c>
      <c r="G29" t="s">
        <v>80</v>
      </c>
    </row>
    <row r="31" spans="1:7">
      <c r="A31" s="1" t="s">
        <v>88</v>
      </c>
      <c r="B31" s="1">
        <v>1</v>
      </c>
      <c r="C31" s="1">
        <f t="shared" ref="C31:C36" si="0">COUNTIF(C$2:C$29,B31)</f>
        <v>3</v>
      </c>
    </row>
    <row r="32" spans="1:7">
      <c r="A32" s="1" t="s">
        <v>98</v>
      </c>
      <c r="B32" s="1">
        <v>2</v>
      </c>
      <c r="C32" s="1">
        <f t="shared" si="0"/>
        <v>0</v>
      </c>
    </row>
    <row r="33" spans="1:7">
      <c r="A33" s="1" t="s">
        <v>89</v>
      </c>
      <c r="B33" s="1">
        <v>-1</v>
      </c>
      <c r="C33" s="1">
        <f t="shared" si="0"/>
        <v>1</v>
      </c>
    </row>
    <row r="34" spans="1:7">
      <c r="A34" s="1" t="s">
        <v>90</v>
      </c>
      <c r="B34" s="1">
        <v>-2</v>
      </c>
      <c r="C34" s="1">
        <f t="shared" si="0"/>
        <v>19</v>
      </c>
    </row>
    <row r="35" spans="1:7">
      <c r="A35" s="1" t="s">
        <v>97</v>
      </c>
      <c r="B35" s="1">
        <v>0</v>
      </c>
      <c r="C35" s="1">
        <f t="shared" si="0"/>
        <v>1</v>
      </c>
    </row>
    <row r="36" spans="1:7">
      <c r="A36" s="1" t="s">
        <v>91</v>
      </c>
      <c r="B36" s="1">
        <v>-3</v>
      </c>
      <c r="C36" s="1">
        <f t="shared" si="0"/>
        <v>4</v>
      </c>
    </row>
    <row r="37" spans="1:7">
      <c r="C37" s="1">
        <f>SUM(C31:C36)</f>
        <v>28</v>
      </c>
    </row>
    <row r="40" spans="1:7">
      <c r="A40" s="1">
        <v>1209</v>
      </c>
      <c r="B40" s="7" t="s">
        <v>13</v>
      </c>
      <c r="C40" s="1">
        <v>-2</v>
      </c>
      <c r="D40" s="1"/>
      <c r="E40">
        <v>1209</v>
      </c>
      <c r="F40" t="s">
        <v>81</v>
      </c>
      <c r="G40" t="s">
        <v>69</v>
      </c>
    </row>
    <row r="41" spans="1:7">
      <c r="A41" s="1">
        <v>3435</v>
      </c>
      <c r="B41" s="7" t="s">
        <v>16</v>
      </c>
      <c r="C41" s="6">
        <v>-2</v>
      </c>
      <c r="D41" s="6"/>
      <c r="E41">
        <v>3435</v>
      </c>
      <c r="F41" t="s">
        <v>81</v>
      </c>
      <c r="G41" t="s">
        <v>78</v>
      </c>
    </row>
  </sheetData>
  <conditionalFormatting sqref="D19:D21 D23 D26 D29 C40:D41 C31:C37 C12:D13 D17 C2:C29">
    <cfRule type="cellIs" dxfId="10" priority="63" operator="equal">
      <formula>-1</formula>
    </cfRule>
    <cfRule type="cellIs" dxfId="9" priority="64" operator="equal">
      <formula>1</formula>
    </cfRule>
  </conditionalFormatting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1"/>
  <sheetViews>
    <sheetView topLeftCell="E19" workbookViewId="0">
      <selection activeCell="M38" sqref="M38"/>
    </sheetView>
  </sheetViews>
  <sheetFormatPr defaultRowHeight="12.75"/>
  <cols>
    <col min="2" max="2" width="43.125" customWidth="1"/>
    <col min="4" max="4" width="8.625" customWidth="1"/>
    <col min="5" max="5" width="9.375" customWidth="1"/>
    <col min="6" max="6" width="41.125" customWidth="1"/>
    <col min="7" max="7" width="10.125" customWidth="1"/>
    <col min="8" max="8" width="8" customWidth="1"/>
    <col min="10" max="10" width="42.375" customWidth="1"/>
  </cols>
  <sheetData>
    <row r="1" spans="1:11">
      <c r="A1" s="1">
        <v>230</v>
      </c>
      <c r="B1" s="9" t="s">
        <v>101</v>
      </c>
      <c r="C1" s="1">
        <v>1</v>
      </c>
      <c r="E1" s="1">
        <v>230</v>
      </c>
      <c r="F1" s="9" t="s">
        <v>101</v>
      </c>
      <c r="G1" s="1">
        <v>1</v>
      </c>
      <c r="I1" s="1">
        <v>230</v>
      </c>
      <c r="J1" s="9" t="s">
        <v>101</v>
      </c>
      <c r="K1" s="1">
        <v>1</v>
      </c>
    </row>
    <row r="2" spans="1:11">
      <c r="A2" s="1">
        <v>237</v>
      </c>
      <c r="B2" s="7" t="s">
        <v>102</v>
      </c>
      <c r="C2" s="1">
        <v>-3</v>
      </c>
      <c r="E2" s="1">
        <v>238</v>
      </c>
      <c r="F2" s="7" t="s">
        <v>101</v>
      </c>
      <c r="G2" s="1">
        <v>1</v>
      </c>
      <c r="I2" s="1">
        <v>238</v>
      </c>
      <c r="J2" s="7" t="s">
        <v>101</v>
      </c>
      <c r="K2" s="1">
        <v>1</v>
      </c>
    </row>
    <row r="3" spans="1:11">
      <c r="A3" s="1">
        <v>238</v>
      </c>
      <c r="B3" s="7" t="s">
        <v>101</v>
      </c>
      <c r="C3" s="1">
        <v>1</v>
      </c>
      <c r="E3" s="1">
        <v>325</v>
      </c>
      <c r="F3" s="11" t="s">
        <v>124</v>
      </c>
      <c r="G3" s="1">
        <v>-3</v>
      </c>
      <c r="I3" s="1">
        <v>325</v>
      </c>
      <c r="J3" s="11" t="s">
        <v>124</v>
      </c>
      <c r="K3" s="1">
        <v>-3</v>
      </c>
    </row>
    <row r="4" spans="1:11">
      <c r="A4" s="1">
        <v>325</v>
      </c>
      <c r="B4" s="11" t="s">
        <v>124</v>
      </c>
      <c r="C4" s="1">
        <v>-3</v>
      </c>
      <c r="E4" s="1">
        <v>390</v>
      </c>
      <c r="F4" s="7" t="s">
        <v>101</v>
      </c>
      <c r="G4" s="1">
        <v>1</v>
      </c>
      <c r="I4" s="1">
        <v>390</v>
      </c>
      <c r="J4" s="7" t="s">
        <v>101</v>
      </c>
      <c r="K4" s="1">
        <v>1</v>
      </c>
    </row>
    <row r="5" spans="1:11">
      <c r="A5" s="1">
        <v>390</v>
      </c>
      <c r="B5" s="7" t="s">
        <v>101</v>
      </c>
      <c r="C5" s="1">
        <v>1</v>
      </c>
      <c r="E5" s="1">
        <v>447</v>
      </c>
      <c r="F5" s="7" t="s">
        <v>103</v>
      </c>
      <c r="G5" s="1">
        <v>1</v>
      </c>
      <c r="I5" s="1">
        <v>447</v>
      </c>
      <c r="J5" s="7" t="s">
        <v>103</v>
      </c>
      <c r="K5" s="1">
        <v>1</v>
      </c>
    </row>
    <row r="6" spans="1:11">
      <c r="A6" s="1">
        <v>447</v>
      </c>
      <c r="B6" s="7" t="s">
        <v>103</v>
      </c>
      <c r="C6" s="1">
        <v>1</v>
      </c>
      <c r="E6" s="1">
        <v>604</v>
      </c>
      <c r="F6" s="7" t="s">
        <v>101</v>
      </c>
      <c r="G6" s="1">
        <v>1</v>
      </c>
      <c r="I6" s="1">
        <v>604</v>
      </c>
      <c r="J6" s="7" t="s">
        <v>101</v>
      </c>
      <c r="K6" s="1">
        <v>1</v>
      </c>
    </row>
    <row r="7" spans="1:11">
      <c r="A7" s="1">
        <v>449</v>
      </c>
      <c r="B7" s="7" t="s">
        <v>104</v>
      </c>
      <c r="C7" s="1">
        <v>-3</v>
      </c>
      <c r="E7" s="1">
        <v>634</v>
      </c>
      <c r="F7" s="11" t="s">
        <v>124</v>
      </c>
      <c r="G7" s="1">
        <v>-3</v>
      </c>
      <c r="I7" s="1">
        <v>634</v>
      </c>
      <c r="J7" s="11" t="s">
        <v>124</v>
      </c>
      <c r="K7" s="1">
        <v>-3</v>
      </c>
    </row>
    <row r="8" spans="1:11">
      <c r="A8" s="1">
        <v>604</v>
      </c>
      <c r="B8" s="7" t="s">
        <v>101</v>
      </c>
      <c r="C8" s="1">
        <v>1</v>
      </c>
      <c r="E8" s="1">
        <v>846</v>
      </c>
      <c r="F8" s="7" t="s">
        <v>101</v>
      </c>
      <c r="G8" s="1">
        <v>1</v>
      </c>
      <c r="I8" s="1">
        <v>846</v>
      </c>
      <c r="J8" s="7" t="s">
        <v>101</v>
      </c>
      <c r="K8" s="1">
        <v>1</v>
      </c>
    </row>
    <row r="9" spans="1:11">
      <c r="A9" s="1">
        <v>634</v>
      </c>
      <c r="B9" s="1" t="s">
        <v>4</v>
      </c>
      <c r="C9" s="1">
        <v>-3</v>
      </c>
      <c r="E9" s="1">
        <v>1242</v>
      </c>
      <c r="F9" s="7" t="s">
        <v>101</v>
      </c>
      <c r="G9" s="1">
        <v>1</v>
      </c>
      <c r="I9" s="1">
        <v>1242</v>
      </c>
      <c r="J9" s="7" t="s">
        <v>101</v>
      </c>
      <c r="K9" s="1">
        <v>1</v>
      </c>
    </row>
    <row r="10" spans="1:11">
      <c r="A10" s="1">
        <v>724</v>
      </c>
      <c r="B10" s="7" t="s">
        <v>105</v>
      </c>
      <c r="C10" s="1">
        <v>1</v>
      </c>
      <c r="E10" s="1">
        <v>1306</v>
      </c>
      <c r="F10" s="7" t="s">
        <v>110</v>
      </c>
      <c r="G10" s="1">
        <v>-1</v>
      </c>
      <c r="I10" s="1">
        <v>1306</v>
      </c>
      <c r="J10" s="7" t="s">
        <v>110</v>
      </c>
      <c r="K10" s="1">
        <v>-1</v>
      </c>
    </row>
    <row r="11" spans="1:11">
      <c r="A11" s="1">
        <v>763</v>
      </c>
      <c r="B11" s="7" t="s">
        <v>106</v>
      </c>
      <c r="C11" s="1">
        <v>-1</v>
      </c>
      <c r="E11" s="1">
        <v>1380</v>
      </c>
      <c r="F11" s="7" t="s">
        <v>111</v>
      </c>
      <c r="G11" s="1">
        <v>-3</v>
      </c>
      <c r="I11" s="1">
        <v>1380</v>
      </c>
      <c r="J11" s="7" t="s">
        <v>111</v>
      </c>
      <c r="K11" s="1">
        <v>-3</v>
      </c>
    </row>
    <row r="12" spans="1:11">
      <c r="A12" s="1">
        <v>805</v>
      </c>
      <c r="B12" s="7" t="s">
        <v>107</v>
      </c>
      <c r="C12" s="1">
        <v>1</v>
      </c>
      <c r="E12" s="1">
        <v>1549</v>
      </c>
      <c r="F12" s="7" t="s">
        <v>112</v>
      </c>
      <c r="G12" s="1">
        <v>-3</v>
      </c>
      <c r="I12" s="1">
        <v>1549</v>
      </c>
      <c r="J12" s="7" t="s">
        <v>112</v>
      </c>
      <c r="K12" s="1">
        <v>-3</v>
      </c>
    </row>
    <row r="13" spans="1:11">
      <c r="A13" s="1">
        <v>846</v>
      </c>
      <c r="B13" s="7" t="s">
        <v>101</v>
      </c>
      <c r="C13" s="1">
        <v>1</v>
      </c>
      <c r="E13" s="1">
        <v>1662</v>
      </c>
      <c r="F13" s="11" t="s">
        <v>125</v>
      </c>
      <c r="G13" s="1">
        <v>-3</v>
      </c>
      <c r="I13" s="1">
        <v>1662</v>
      </c>
      <c r="J13" s="11" t="s">
        <v>125</v>
      </c>
      <c r="K13" s="1">
        <v>-3</v>
      </c>
    </row>
    <row r="14" spans="1:11">
      <c r="A14" s="1">
        <v>1048</v>
      </c>
      <c r="B14" s="7" t="s">
        <v>108</v>
      </c>
      <c r="C14" s="1">
        <v>-2</v>
      </c>
      <c r="E14" s="1">
        <v>1894</v>
      </c>
      <c r="F14" s="7" t="s">
        <v>101</v>
      </c>
      <c r="G14" s="1">
        <v>1</v>
      </c>
      <c r="I14" s="1">
        <v>1894</v>
      </c>
      <c r="J14" s="7" t="s">
        <v>101</v>
      </c>
      <c r="K14" s="1">
        <v>1</v>
      </c>
    </row>
    <row r="15" spans="1:11">
      <c r="A15" s="1">
        <v>1164</v>
      </c>
      <c r="B15" s="7" t="s">
        <v>109</v>
      </c>
      <c r="C15" s="1">
        <v>-3</v>
      </c>
      <c r="E15" s="1">
        <v>1923</v>
      </c>
      <c r="F15" s="7" t="s">
        <v>101</v>
      </c>
      <c r="G15" s="1">
        <v>1</v>
      </c>
      <c r="I15" s="1">
        <v>1923</v>
      </c>
      <c r="J15" s="7" t="s">
        <v>101</v>
      </c>
      <c r="K15" s="1">
        <v>1</v>
      </c>
    </row>
    <row r="16" spans="1:11">
      <c r="A16" s="1">
        <v>1242</v>
      </c>
      <c r="B16" s="7" t="s">
        <v>101</v>
      </c>
      <c r="C16" s="1">
        <v>1</v>
      </c>
      <c r="E16" s="1">
        <v>2082</v>
      </c>
      <c r="F16" s="11" t="s">
        <v>109</v>
      </c>
      <c r="G16" s="1">
        <v>-3</v>
      </c>
      <c r="I16" s="1">
        <v>2082</v>
      </c>
      <c r="J16" s="11" t="s">
        <v>109</v>
      </c>
      <c r="K16" s="1">
        <v>-3</v>
      </c>
    </row>
    <row r="17" spans="1:12">
      <c r="A17" s="1">
        <v>1306</v>
      </c>
      <c r="B17" s="7" t="s">
        <v>110</v>
      </c>
      <c r="C17" s="1">
        <v>-1</v>
      </c>
      <c r="E17" s="1">
        <v>2185</v>
      </c>
      <c r="F17" s="8" t="s">
        <v>113</v>
      </c>
      <c r="G17" s="6">
        <v>-1</v>
      </c>
      <c r="I17" s="1">
        <v>2185</v>
      </c>
      <c r="J17" s="8" t="s">
        <v>113</v>
      </c>
      <c r="K17" s="6">
        <v>-1</v>
      </c>
    </row>
    <row r="18" spans="1:12">
      <c r="A18" s="1">
        <v>1380</v>
      </c>
      <c r="B18" s="7" t="s">
        <v>111</v>
      </c>
      <c r="C18" s="1">
        <v>-3</v>
      </c>
      <c r="E18" s="1">
        <v>2543</v>
      </c>
      <c r="F18" s="8" t="s">
        <v>114</v>
      </c>
      <c r="G18" s="6">
        <v>-1</v>
      </c>
      <c r="I18" s="1">
        <v>2543</v>
      </c>
      <c r="J18" s="8" t="s">
        <v>114</v>
      </c>
      <c r="K18" s="6">
        <v>-1</v>
      </c>
    </row>
    <row r="19" spans="1:12">
      <c r="A19" s="1">
        <v>1461</v>
      </c>
      <c r="B19" s="7" t="s">
        <v>108</v>
      </c>
      <c r="C19" s="1">
        <v>1</v>
      </c>
      <c r="E19" s="1">
        <v>2640</v>
      </c>
      <c r="F19" s="7" t="s">
        <v>101</v>
      </c>
      <c r="G19" s="6">
        <v>-3</v>
      </c>
      <c r="I19" s="1">
        <v>2640</v>
      </c>
      <c r="J19" s="7" t="s">
        <v>101</v>
      </c>
      <c r="K19" s="6">
        <v>-3</v>
      </c>
    </row>
    <row r="20" spans="1:12">
      <c r="A20" s="1">
        <v>1549</v>
      </c>
      <c r="B20" s="7" t="s">
        <v>112</v>
      </c>
      <c r="C20" s="1">
        <v>-3</v>
      </c>
      <c r="E20" s="1">
        <v>2881</v>
      </c>
      <c r="F20" s="7" t="s">
        <v>101</v>
      </c>
      <c r="G20" s="6">
        <v>1</v>
      </c>
      <c r="I20" s="1">
        <v>2881</v>
      </c>
      <c r="J20" s="7" t="s">
        <v>101</v>
      </c>
      <c r="K20" s="6">
        <v>1</v>
      </c>
    </row>
    <row r="21" spans="1:12">
      <c r="A21" s="1">
        <v>1645</v>
      </c>
      <c r="B21" s="7" t="s">
        <v>108</v>
      </c>
      <c r="C21" s="1">
        <v>1</v>
      </c>
      <c r="E21" s="1">
        <v>3044</v>
      </c>
      <c r="F21" s="7" t="s">
        <v>115</v>
      </c>
      <c r="G21" s="6">
        <v>1</v>
      </c>
      <c r="I21" s="1">
        <v>3044</v>
      </c>
      <c r="J21" s="7" t="s">
        <v>115</v>
      </c>
      <c r="K21" s="6">
        <v>1</v>
      </c>
    </row>
    <row r="22" spans="1:12">
      <c r="A22" s="1">
        <v>1662</v>
      </c>
      <c r="B22" s="1" t="s">
        <v>53</v>
      </c>
      <c r="C22" s="1">
        <v>-3</v>
      </c>
      <c r="E22" s="1">
        <v>3111</v>
      </c>
      <c r="F22" s="7" t="s">
        <v>101</v>
      </c>
      <c r="G22" s="6">
        <v>1</v>
      </c>
      <c r="I22" s="1">
        <v>3099</v>
      </c>
      <c r="J22" s="1" t="s">
        <v>130</v>
      </c>
      <c r="K22" s="6">
        <v>-3</v>
      </c>
      <c r="L22" t="s">
        <v>157</v>
      </c>
    </row>
    <row r="23" spans="1:12">
      <c r="A23" s="1">
        <v>1894</v>
      </c>
      <c r="B23" s="7" t="s">
        <v>101</v>
      </c>
      <c r="C23" s="1">
        <v>1</v>
      </c>
      <c r="E23" s="1">
        <v>3310</v>
      </c>
      <c r="F23" s="7" t="s">
        <v>101</v>
      </c>
      <c r="G23" s="6">
        <v>1</v>
      </c>
      <c r="I23" s="1">
        <v>3111</v>
      </c>
      <c r="J23" s="7" t="s">
        <v>101</v>
      </c>
      <c r="K23" s="6">
        <v>1</v>
      </c>
    </row>
    <row r="24" spans="1:12">
      <c r="A24" s="1">
        <v>1923</v>
      </c>
      <c r="B24" s="7" t="s">
        <v>101</v>
      </c>
      <c r="C24" s="1">
        <v>1</v>
      </c>
      <c r="E24" s="1">
        <v>3473</v>
      </c>
      <c r="F24" s="7" t="s">
        <v>116</v>
      </c>
      <c r="G24" s="6">
        <v>-1</v>
      </c>
      <c r="I24" s="1">
        <v>3310</v>
      </c>
      <c r="J24" s="7" t="s">
        <v>101</v>
      </c>
      <c r="K24" s="6">
        <v>1</v>
      </c>
    </row>
    <row r="25" spans="1:12">
      <c r="A25" s="1">
        <v>2082</v>
      </c>
      <c r="B25" s="1" t="s">
        <v>54</v>
      </c>
      <c r="C25" s="1">
        <v>-3</v>
      </c>
      <c r="E25" s="1">
        <v>4689</v>
      </c>
      <c r="F25" s="11" t="s">
        <v>126</v>
      </c>
      <c r="G25" s="6">
        <v>-3</v>
      </c>
      <c r="I25" s="1">
        <v>3473</v>
      </c>
      <c r="J25" s="7" t="s">
        <v>116</v>
      </c>
      <c r="K25" s="6">
        <v>-1</v>
      </c>
    </row>
    <row r="26" spans="1:12">
      <c r="A26" s="1">
        <v>2185</v>
      </c>
      <c r="B26" s="8" t="s">
        <v>113</v>
      </c>
      <c r="C26" s="6">
        <v>-1</v>
      </c>
      <c r="E26" s="1">
        <v>4765</v>
      </c>
      <c r="F26" s="7" t="s">
        <v>117</v>
      </c>
      <c r="G26" s="6">
        <v>-1</v>
      </c>
      <c r="I26" s="1">
        <v>4689</v>
      </c>
      <c r="J26" s="11" t="s">
        <v>126</v>
      </c>
      <c r="K26" s="6">
        <v>-3</v>
      </c>
    </row>
    <row r="27" spans="1:12">
      <c r="A27" s="1">
        <v>2543</v>
      </c>
      <c r="B27" s="8" t="s">
        <v>114</v>
      </c>
      <c r="C27" s="6">
        <v>-1</v>
      </c>
      <c r="E27" s="1">
        <v>4899</v>
      </c>
      <c r="F27" s="7" t="s">
        <v>101</v>
      </c>
      <c r="G27" s="6">
        <v>1</v>
      </c>
      <c r="I27" s="1">
        <v>4765</v>
      </c>
      <c r="J27" s="7" t="s">
        <v>117</v>
      </c>
      <c r="K27" s="6">
        <v>-1</v>
      </c>
    </row>
    <row r="28" spans="1:12">
      <c r="A28" s="1">
        <v>2640</v>
      </c>
      <c r="B28" s="7" t="s">
        <v>101</v>
      </c>
      <c r="C28" s="6">
        <v>-3</v>
      </c>
      <c r="E28" s="1">
        <v>5688</v>
      </c>
      <c r="F28" s="7" t="s">
        <v>118</v>
      </c>
      <c r="G28" s="6">
        <v>-1</v>
      </c>
      <c r="I28" s="1">
        <v>4899</v>
      </c>
      <c r="J28" s="7" t="s">
        <v>101</v>
      </c>
      <c r="K28" s="6">
        <v>1</v>
      </c>
    </row>
    <row r="29" spans="1:12">
      <c r="A29" s="1">
        <v>2739</v>
      </c>
      <c r="B29" s="7" t="s">
        <v>108</v>
      </c>
      <c r="C29" s="6">
        <v>1</v>
      </c>
      <c r="E29" s="1">
        <v>5701</v>
      </c>
      <c r="F29" s="11" t="s">
        <v>127</v>
      </c>
      <c r="G29" s="6">
        <v>-3</v>
      </c>
      <c r="I29" s="1">
        <v>5688</v>
      </c>
      <c r="J29" s="7" t="s">
        <v>118</v>
      </c>
      <c r="K29" s="6">
        <v>-1</v>
      </c>
    </row>
    <row r="30" spans="1:12">
      <c r="A30" s="1">
        <v>2881</v>
      </c>
      <c r="B30" s="7" t="s">
        <v>101</v>
      </c>
      <c r="C30" s="6">
        <v>1</v>
      </c>
      <c r="E30" s="2">
        <v>5747</v>
      </c>
      <c r="F30" s="7" t="s">
        <v>101</v>
      </c>
      <c r="G30" s="6">
        <v>1</v>
      </c>
      <c r="I30" s="1">
        <v>5701</v>
      </c>
      <c r="J30" s="11" t="s">
        <v>127</v>
      </c>
      <c r="K30" s="6">
        <v>-3</v>
      </c>
    </row>
    <row r="31" spans="1:12">
      <c r="A31" s="1">
        <v>3044</v>
      </c>
      <c r="B31" s="7" t="s">
        <v>115</v>
      </c>
      <c r="C31" s="6">
        <v>1</v>
      </c>
      <c r="E31" s="1">
        <v>6314</v>
      </c>
      <c r="F31" s="7" t="s">
        <v>101</v>
      </c>
      <c r="G31" s="6">
        <v>1</v>
      </c>
      <c r="I31" s="2">
        <v>5747</v>
      </c>
      <c r="J31" s="7" t="s">
        <v>101</v>
      </c>
      <c r="K31" s="6">
        <v>1</v>
      </c>
    </row>
    <row r="32" spans="1:12">
      <c r="A32" s="1">
        <v>3111</v>
      </c>
      <c r="B32" s="7" t="s">
        <v>101</v>
      </c>
      <c r="C32" s="6">
        <v>1</v>
      </c>
      <c r="E32" s="2">
        <v>6672</v>
      </c>
      <c r="F32" s="7" t="s">
        <v>101</v>
      </c>
      <c r="G32" s="6">
        <v>1</v>
      </c>
      <c r="I32" s="1">
        <v>6314</v>
      </c>
      <c r="J32" s="7" t="s">
        <v>101</v>
      </c>
      <c r="K32" s="6">
        <v>1</v>
      </c>
    </row>
    <row r="33" spans="1:12">
      <c r="A33" s="1">
        <v>3310</v>
      </c>
      <c r="B33" s="7" t="s">
        <v>101</v>
      </c>
      <c r="C33" s="6">
        <v>1</v>
      </c>
      <c r="E33" s="2">
        <v>6680</v>
      </c>
      <c r="F33" s="7" t="s">
        <v>101</v>
      </c>
      <c r="G33" s="6">
        <v>1</v>
      </c>
      <c r="I33" s="2">
        <v>6672</v>
      </c>
      <c r="J33" s="7" t="s">
        <v>101</v>
      </c>
      <c r="K33" s="6">
        <v>1</v>
      </c>
    </row>
    <row r="34" spans="1:12">
      <c r="A34" s="1">
        <v>3473</v>
      </c>
      <c r="B34" s="7" t="s">
        <v>116</v>
      </c>
      <c r="C34" s="6">
        <v>-1</v>
      </c>
      <c r="E34" s="1">
        <v>6973</v>
      </c>
      <c r="F34" s="7" t="s">
        <v>101</v>
      </c>
      <c r="G34" s="6">
        <v>1</v>
      </c>
      <c r="I34" s="2">
        <v>6680</v>
      </c>
      <c r="J34" s="7" t="s">
        <v>101</v>
      </c>
      <c r="K34" s="6">
        <v>1</v>
      </c>
    </row>
    <row r="35" spans="1:12">
      <c r="A35" s="1">
        <v>4689</v>
      </c>
      <c r="B35" s="1" t="s">
        <v>17</v>
      </c>
      <c r="C35" s="6">
        <v>-3</v>
      </c>
      <c r="E35" s="1">
        <v>7927</v>
      </c>
      <c r="F35" s="11" t="s">
        <v>128</v>
      </c>
      <c r="G35" s="6">
        <v>-3</v>
      </c>
      <c r="I35" s="1">
        <v>6973</v>
      </c>
      <c r="J35" s="7" t="s">
        <v>101</v>
      </c>
      <c r="K35" s="6">
        <v>1</v>
      </c>
    </row>
    <row r="36" spans="1:12">
      <c r="A36" s="1">
        <v>4765</v>
      </c>
      <c r="B36" s="7" t="s">
        <v>117</v>
      </c>
      <c r="C36" s="6">
        <v>-1</v>
      </c>
      <c r="E36" s="1">
        <v>8066</v>
      </c>
      <c r="F36" s="11" t="s">
        <v>129</v>
      </c>
      <c r="G36" s="6">
        <v>-3</v>
      </c>
      <c r="I36" s="1">
        <v>7927</v>
      </c>
      <c r="J36" s="11" t="s">
        <v>128</v>
      </c>
      <c r="K36" s="6">
        <v>-3</v>
      </c>
    </row>
    <row r="37" spans="1:12">
      <c r="A37" s="1">
        <v>4899</v>
      </c>
      <c r="B37" s="7" t="s">
        <v>101</v>
      </c>
      <c r="C37" s="6">
        <v>1</v>
      </c>
      <c r="E37" s="1">
        <v>9064</v>
      </c>
      <c r="F37" s="7" t="s">
        <v>101</v>
      </c>
      <c r="G37" s="6">
        <v>1</v>
      </c>
      <c r="I37" s="1">
        <v>8066</v>
      </c>
      <c r="J37" s="11" t="s">
        <v>129</v>
      </c>
      <c r="K37" s="6">
        <v>-3</v>
      </c>
    </row>
    <row r="38" spans="1:12">
      <c r="A38" s="1">
        <v>5688</v>
      </c>
      <c r="B38" s="7" t="s">
        <v>118</v>
      </c>
      <c r="C38" s="6">
        <v>-1</v>
      </c>
      <c r="E38" s="1">
        <v>9067</v>
      </c>
      <c r="F38" s="7" t="s">
        <v>119</v>
      </c>
      <c r="G38" s="6">
        <v>-1</v>
      </c>
      <c r="I38" s="1">
        <v>8333</v>
      </c>
      <c r="J38" s="9" t="s">
        <v>107</v>
      </c>
      <c r="K38" s="6">
        <v>-3</v>
      </c>
      <c r="L38" t="s">
        <v>157</v>
      </c>
    </row>
    <row r="39" spans="1:12">
      <c r="A39" s="1">
        <v>5701</v>
      </c>
      <c r="B39" s="1" t="s">
        <v>19</v>
      </c>
      <c r="C39" s="6">
        <v>-3</v>
      </c>
      <c r="E39" s="1">
        <v>10698</v>
      </c>
      <c r="F39" s="7" t="s">
        <v>101</v>
      </c>
      <c r="G39" s="6">
        <v>1</v>
      </c>
      <c r="I39" s="1">
        <v>9064</v>
      </c>
      <c r="J39" s="7" t="s">
        <v>101</v>
      </c>
      <c r="K39" s="6">
        <v>1</v>
      </c>
    </row>
    <row r="40" spans="1:12">
      <c r="A40" s="2">
        <v>5747</v>
      </c>
      <c r="B40" s="7" t="s">
        <v>101</v>
      </c>
      <c r="C40" s="6">
        <v>1</v>
      </c>
      <c r="E40" s="1">
        <v>3099</v>
      </c>
      <c r="F40" s="1" t="s">
        <v>130</v>
      </c>
      <c r="G40" s="6">
        <v>-3</v>
      </c>
      <c r="I40" s="1">
        <v>9067</v>
      </c>
      <c r="J40" s="7" t="s">
        <v>119</v>
      </c>
      <c r="K40" s="6">
        <v>-1</v>
      </c>
    </row>
    <row r="41" spans="1:12">
      <c r="A41" s="1">
        <v>6314</v>
      </c>
      <c r="B41" s="7" t="s">
        <v>101</v>
      </c>
      <c r="C41" s="6">
        <v>1</v>
      </c>
      <c r="E41" s="1">
        <v>8333</v>
      </c>
      <c r="F41" s="9" t="s">
        <v>107</v>
      </c>
      <c r="G41" s="6">
        <v>-3</v>
      </c>
      <c r="I41" s="1">
        <v>10698</v>
      </c>
      <c r="J41" s="7" t="s">
        <v>101</v>
      </c>
      <c r="K41" s="6">
        <v>1</v>
      </c>
    </row>
    <row r="42" spans="1:12">
      <c r="A42" s="2">
        <v>6672</v>
      </c>
      <c r="B42" s="7" t="s">
        <v>101</v>
      </c>
      <c r="C42" s="6">
        <v>1</v>
      </c>
    </row>
    <row r="43" spans="1:12">
      <c r="A43" s="2">
        <v>6680</v>
      </c>
      <c r="B43" s="7" t="s">
        <v>101</v>
      </c>
      <c r="C43" s="6">
        <v>1</v>
      </c>
    </row>
    <row r="44" spans="1:12">
      <c r="A44" s="1">
        <v>6973</v>
      </c>
      <c r="B44" s="7" t="s">
        <v>101</v>
      </c>
      <c r="C44" s="6">
        <v>1</v>
      </c>
      <c r="E44" s="1" t="s">
        <v>88</v>
      </c>
      <c r="F44" s="1">
        <v>1</v>
      </c>
      <c r="G44" s="1">
        <f t="shared" ref="G44:G49" si="0">COUNTIF(G$1:G$41,F44)</f>
        <v>21</v>
      </c>
    </row>
    <row r="45" spans="1:12">
      <c r="A45" s="1">
        <v>7927</v>
      </c>
      <c r="B45" s="1" t="s">
        <v>21</v>
      </c>
      <c r="C45" s="6">
        <v>-3</v>
      </c>
      <c r="E45" s="1" t="s">
        <v>98</v>
      </c>
      <c r="F45" s="1">
        <v>2</v>
      </c>
      <c r="G45" s="1">
        <f t="shared" si="0"/>
        <v>0</v>
      </c>
    </row>
    <row r="46" spans="1:12">
      <c r="A46" s="1">
        <v>8066</v>
      </c>
      <c r="B46" s="1" t="s">
        <v>22</v>
      </c>
      <c r="C46" s="6">
        <v>-3</v>
      </c>
      <c r="E46" s="1" t="s">
        <v>89</v>
      </c>
      <c r="F46" s="1">
        <v>-1</v>
      </c>
      <c r="G46" s="1">
        <f t="shared" si="0"/>
        <v>7</v>
      </c>
    </row>
    <row r="47" spans="1:12">
      <c r="A47" s="1">
        <v>9064</v>
      </c>
      <c r="B47" s="7" t="s">
        <v>101</v>
      </c>
      <c r="C47" s="6">
        <v>1</v>
      </c>
      <c r="E47" s="1" t="s">
        <v>90</v>
      </c>
      <c r="F47" s="1">
        <v>-2</v>
      </c>
      <c r="G47" s="1">
        <f t="shared" si="0"/>
        <v>0</v>
      </c>
    </row>
    <row r="48" spans="1:12">
      <c r="A48" s="1">
        <v>9067</v>
      </c>
      <c r="B48" s="7" t="s">
        <v>119</v>
      </c>
      <c r="C48" s="6">
        <v>-1</v>
      </c>
      <c r="E48" s="1" t="s">
        <v>97</v>
      </c>
      <c r="F48" s="1">
        <v>0</v>
      </c>
      <c r="G48" s="1">
        <f t="shared" si="0"/>
        <v>0</v>
      </c>
    </row>
    <row r="49" spans="1:7">
      <c r="A49" s="1">
        <v>10698</v>
      </c>
      <c r="B49" s="7" t="s">
        <v>101</v>
      </c>
      <c r="C49" s="6">
        <v>1</v>
      </c>
      <c r="E49" s="1" t="s">
        <v>91</v>
      </c>
      <c r="F49" s="1">
        <v>-3</v>
      </c>
      <c r="G49" s="1">
        <f t="shared" si="0"/>
        <v>13</v>
      </c>
    </row>
    <row r="50" spans="1:7">
      <c r="A50" s="1">
        <v>3099</v>
      </c>
      <c r="B50" s="1" t="s">
        <v>130</v>
      </c>
      <c r="C50" s="6">
        <v>-3</v>
      </c>
      <c r="G50" s="1">
        <f>SUM(G44:G49)</f>
        <v>41</v>
      </c>
    </row>
    <row r="51" spans="1:7">
      <c r="A51" s="1">
        <v>8333</v>
      </c>
      <c r="B51" s="7" t="s">
        <v>107</v>
      </c>
      <c r="C51" s="6">
        <v>-3</v>
      </c>
    </row>
  </sheetData>
  <conditionalFormatting sqref="C1:C51 G1:G41 G44:G50 K1:K41">
    <cfRule type="cellIs" dxfId="8" priority="66" operator="equal">
      <formula>-1</formula>
    </cfRule>
    <cfRule type="cellIs" dxfId="7" priority="67" operator="equal">
      <formula>1</formula>
    </cfRule>
  </conditionalFormatting>
  <conditionalFormatting sqref="C4 C9 C22 C25 C35 C39 C45:C46 G3 G7 G13 G16 G25 G29 G35:G36 K3 K7 K13 K16 K26 K30 K36:K37">
    <cfRule type="cellIs" dxfId="6" priority="61" operator="equal">
      <formula>-3</formula>
    </cfRule>
  </conditionalFormatting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36"/>
  <sheetViews>
    <sheetView topLeftCell="A54" workbookViewId="0">
      <selection activeCell="H76" sqref="H76"/>
    </sheetView>
  </sheetViews>
  <sheetFormatPr defaultRowHeight="12.75"/>
  <cols>
    <col min="1" max="1" width="12.5" customWidth="1"/>
    <col min="2" max="2" width="12.75" customWidth="1"/>
    <col min="3" max="3" width="33.125" customWidth="1"/>
    <col min="4" max="5" width="27.125" customWidth="1"/>
  </cols>
  <sheetData>
    <row r="1" spans="1:7">
      <c r="A1">
        <v>164</v>
      </c>
      <c r="B1">
        <v>0</v>
      </c>
      <c r="F1">
        <v>164</v>
      </c>
      <c r="G1">
        <v>0</v>
      </c>
    </row>
    <row r="2" spans="1:7">
      <c r="A2" s="1">
        <v>165</v>
      </c>
      <c r="B2" s="1">
        <v>0</v>
      </c>
      <c r="F2">
        <v>165</v>
      </c>
      <c r="G2">
        <v>0</v>
      </c>
    </row>
    <row r="3" spans="1:7">
      <c r="A3" s="1">
        <v>166</v>
      </c>
      <c r="B3" s="1">
        <v>0</v>
      </c>
      <c r="F3">
        <v>166</v>
      </c>
      <c r="G3">
        <v>0</v>
      </c>
    </row>
    <row r="4" spans="1:7">
      <c r="A4" s="1">
        <v>168</v>
      </c>
      <c r="B4" s="1">
        <v>0</v>
      </c>
      <c r="F4">
        <v>168</v>
      </c>
      <c r="G4">
        <v>0</v>
      </c>
    </row>
    <row r="5" spans="1:7">
      <c r="A5" s="1">
        <v>230</v>
      </c>
      <c r="B5" s="1">
        <v>1</v>
      </c>
      <c r="F5">
        <v>230</v>
      </c>
      <c r="G5">
        <v>1</v>
      </c>
    </row>
    <row r="6" spans="1:7">
      <c r="A6" s="1">
        <v>232</v>
      </c>
      <c r="B6" s="1">
        <v>0</v>
      </c>
      <c r="F6">
        <v>232</v>
      </c>
      <c r="G6">
        <v>0</v>
      </c>
    </row>
    <row r="7" spans="1:7">
      <c r="A7" s="1">
        <v>233</v>
      </c>
      <c r="B7" s="1">
        <v>0</v>
      </c>
      <c r="F7">
        <v>233</v>
      </c>
      <c r="G7">
        <v>0</v>
      </c>
    </row>
    <row r="8" spans="1:7">
      <c r="A8" s="1">
        <v>237</v>
      </c>
      <c r="B8" s="1">
        <v>-1</v>
      </c>
      <c r="F8">
        <v>237</v>
      </c>
      <c r="G8">
        <v>-1</v>
      </c>
    </row>
    <row r="9" spans="1:7">
      <c r="A9" s="1">
        <v>238</v>
      </c>
      <c r="B9" s="1">
        <v>1</v>
      </c>
      <c r="F9">
        <v>238</v>
      </c>
      <c r="G9">
        <v>1</v>
      </c>
    </row>
    <row r="10" spans="1:7">
      <c r="A10" s="1">
        <v>243</v>
      </c>
      <c r="B10" s="1">
        <v>0</v>
      </c>
      <c r="F10">
        <v>243</v>
      </c>
      <c r="G10">
        <v>0</v>
      </c>
    </row>
    <row r="11" spans="1:7">
      <c r="A11" s="1">
        <v>248</v>
      </c>
      <c r="B11" s="1">
        <v>0</v>
      </c>
      <c r="F11">
        <v>248</v>
      </c>
      <c r="G11">
        <v>0</v>
      </c>
    </row>
    <row r="12" spans="1:7">
      <c r="A12" s="1">
        <v>258</v>
      </c>
      <c r="B12" s="1">
        <v>-2</v>
      </c>
      <c r="F12">
        <v>258</v>
      </c>
      <c r="G12">
        <v>-2</v>
      </c>
    </row>
    <row r="13" spans="1:7">
      <c r="A13" s="1">
        <v>261</v>
      </c>
      <c r="B13" s="1">
        <v>0</v>
      </c>
      <c r="F13">
        <v>261</v>
      </c>
      <c r="G13">
        <v>0</v>
      </c>
    </row>
    <row r="14" spans="1:7">
      <c r="A14" s="1">
        <v>275</v>
      </c>
      <c r="B14" s="1">
        <v>0</v>
      </c>
      <c r="F14">
        <v>275</v>
      </c>
      <c r="G14">
        <v>0</v>
      </c>
    </row>
    <row r="15" spans="1:7">
      <c r="A15" s="1">
        <v>282</v>
      </c>
      <c r="B15" s="1">
        <v>0</v>
      </c>
      <c r="F15">
        <v>282</v>
      </c>
      <c r="G15">
        <v>0</v>
      </c>
    </row>
    <row r="16" spans="1:7">
      <c r="A16" s="1">
        <v>325</v>
      </c>
      <c r="B16" s="1">
        <v>-3</v>
      </c>
      <c r="F16">
        <v>325</v>
      </c>
      <c r="G16">
        <v>-3</v>
      </c>
    </row>
    <row r="17" spans="1:7">
      <c r="A17" s="1">
        <v>382</v>
      </c>
      <c r="B17" s="1">
        <v>1</v>
      </c>
      <c r="F17">
        <v>382</v>
      </c>
      <c r="G17">
        <v>1</v>
      </c>
    </row>
    <row r="18" spans="1:7">
      <c r="A18" s="1">
        <v>399</v>
      </c>
      <c r="B18" s="1">
        <v>0</v>
      </c>
      <c r="F18">
        <v>399</v>
      </c>
      <c r="G18">
        <v>0</v>
      </c>
    </row>
    <row r="19" spans="1:7">
      <c r="A19" s="1">
        <v>426</v>
      </c>
      <c r="B19" s="1">
        <v>0</v>
      </c>
      <c r="F19">
        <v>426</v>
      </c>
      <c r="G19">
        <v>0</v>
      </c>
    </row>
    <row r="20" spans="1:7">
      <c r="A20" s="1">
        <v>432</v>
      </c>
      <c r="B20" s="1">
        <v>0</v>
      </c>
      <c r="F20">
        <v>432</v>
      </c>
      <c r="G20">
        <v>0</v>
      </c>
    </row>
    <row r="21" spans="1:7">
      <c r="A21" s="1">
        <v>449</v>
      </c>
      <c r="B21" s="1">
        <v>-1</v>
      </c>
      <c r="F21">
        <v>449</v>
      </c>
      <c r="G21">
        <v>-1</v>
      </c>
    </row>
    <row r="22" spans="1:7">
      <c r="A22" s="1">
        <v>453</v>
      </c>
      <c r="B22" s="1">
        <v>0</v>
      </c>
      <c r="F22">
        <v>453</v>
      </c>
      <c r="G22">
        <v>0</v>
      </c>
    </row>
    <row r="23" spans="1:7">
      <c r="A23" s="1">
        <v>566</v>
      </c>
      <c r="B23" s="1">
        <v>0</v>
      </c>
      <c r="F23">
        <v>566</v>
      </c>
      <c r="G23">
        <v>0</v>
      </c>
    </row>
    <row r="24" spans="1:7">
      <c r="A24" s="1">
        <v>571</v>
      </c>
      <c r="B24" s="1">
        <v>-2</v>
      </c>
      <c r="F24">
        <v>571</v>
      </c>
      <c r="G24">
        <v>-2</v>
      </c>
    </row>
    <row r="25" spans="1:7">
      <c r="A25" s="1">
        <v>612</v>
      </c>
      <c r="B25" s="1">
        <v>0</v>
      </c>
      <c r="F25">
        <v>612</v>
      </c>
      <c r="G25">
        <v>0</v>
      </c>
    </row>
    <row r="26" spans="1:7">
      <c r="A26" s="1">
        <v>634</v>
      </c>
      <c r="B26" s="1">
        <v>-3</v>
      </c>
      <c r="F26">
        <v>634</v>
      </c>
      <c r="G26">
        <v>-3</v>
      </c>
    </row>
    <row r="27" spans="1:7">
      <c r="A27" s="1">
        <v>649</v>
      </c>
      <c r="B27" s="1">
        <v>0</v>
      </c>
      <c r="F27">
        <v>649</v>
      </c>
      <c r="G27">
        <v>0</v>
      </c>
    </row>
    <row r="28" spans="1:7">
      <c r="A28" s="1">
        <v>724</v>
      </c>
      <c r="B28" s="1">
        <v>-2</v>
      </c>
      <c r="F28">
        <v>724</v>
      </c>
      <c r="G28">
        <v>-2</v>
      </c>
    </row>
    <row r="29" spans="1:7">
      <c r="A29" s="1">
        <v>763</v>
      </c>
      <c r="B29" s="1">
        <v>-3</v>
      </c>
      <c r="F29">
        <v>763</v>
      </c>
      <c r="G29">
        <v>-3</v>
      </c>
    </row>
    <row r="30" spans="1:7">
      <c r="A30" s="1">
        <v>805</v>
      </c>
      <c r="B30" s="1">
        <v>-2</v>
      </c>
      <c r="F30">
        <v>805</v>
      </c>
      <c r="G30">
        <v>-2</v>
      </c>
    </row>
    <row r="31" spans="1:7">
      <c r="A31" s="1">
        <v>836</v>
      </c>
      <c r="B31" s="1">
        <v>0</v>
      </c>
      <c r="F31">
        <v>836</v>
      </c>
      <c r="G31">
        <v>0</v>
      </c>
    </row>
    <row r="32" spans="1:7">
      <c r="A32" s="1">
        <v>866</v>
      </c>
      <c r="B32" s="1">
        <v>0</v>
      </c>
      <c r="F32">
        <v>866</v>
      </c>
      <c r="G32">
        <v>0</v>
      </c>
    </row>
    <row r="33" spans="1:7">
      <c r="A33" s="1">
        <v>898</v>
      </c>
      <c r="B33" s="1">
        <v>0</v>
      </c>
      <c r="F33">
        <v>898</v>
      </c>
      <c r="G33">
        <v>0</v>
      </c>
    </row>
    <row r="34" spans="1:7">
      <c r="A34" s="1">
        <v>905</v>
      </c>
      <c r="B34" s="1">
        <v>0</v>
      </c>
      <c r="F34">
        <v>905</v>
      </c>
      <c r="G34">
        <v>0</v>
      </c>
    </row>
    <row r="35" spans="1:7">
      <c r="A35" s="1">
        <v>992</v>
      </c>
      <c r="B35" s="1">
        <v>0</v>
      </c>
      <c r="F35">
        <v>992</v>
      </c>
      <c r="G35">
        <v>0</v>
      </c>
    </row>
    <row r="36" spans="1:7">
      <c r="A36" s="1">
        <v>994</v>
      </c>
      <c r="B36" s="1">
        <v>0</v>
      </c>
      <c r="F36">
        <v>994</v>
      </c>
      <c r="G36">
        <v>0</v>
      </c>
    </row>
    <row r="37" spans="1:7">
      <c r="A37" s="1">
        <v>1048</v>
      </c>
      <c r="B37" s="1">
        <v>-2</v>
      </c>
      <c r="F37">
        <v>1048</v>
      </c>
      <c r="G37">
        <v>-2</v>
      </c>
    </row>
    <row r="38" spans="1:7">
      <c r="A38" s="1">
        <v>1072</v>
      </c>
      <c r="B38" s="1">
        <v>-2</v>
      </c>
      <c r="F38">
        <v>1072</v>
      </c>
      <c r="G38">
        <v>-2</v>
      </c>
    </row>
    <row r="39" spans="1:7">
      <c r="A39" s="1">
        <v>1084</v>
      </c>
      <c r="B39" s="1">
        <v>0</v>
      </c>
      <c r="F39">
        <v>1084</v>
      </c>
      <c r="G39">
        <v>0</v>
      </c>
    </row>
    <row r="40" spans="1:7">
      <c r="A40" s="1">
        <v>1113</v>
      </c>
      <c r="B40" s="1">
        <v>0</v>
      </c>
      <c r="F40">
        <v>1113</v>
      </c>
      <c r="G40">
        <v>0</v>
      </c>
    </row>
    <row r="41" spans="1:7">
      <c r="A41" s="1">
        <v>1164</v>
      </c>
      <c r="B41" s="1">
        <v>-1</v>
      </c>
      <c r="F41">
        <v>1164</v>
      </c>
      <c r="G41">
        <v>-1</v>
      </c>
    </row>
    <row r="42" spans="1:7">
      <c r="A42" s="1">
        <v>1171</v>
      </c>
      <c r="B42" s="1">
        <v>0</v>
      </c>
      <c r="F42">
        <v>1171</v>
      </c>
      <c r="G42">
        <v>0</v>
      </c>
    </row>
    <row r="43" spans="1:7">
      <c r="A43" s="1">
        <v>1217</v>
      </c>
      <c r="B43" s="1">
        <v>0</v>
      </c>
      <c r="F43">
        <v>1217</v>
      </c>
      <c r="G43">
        <v>0</v>
      </c>
    </row>
    <row r="44" spans="1:7">
      <c r="A44" s="1">
        <v>1223</v>
      </c>
      <c r="B44" s="1">
        <v>0</v>
      </c>
      <c r="F44">
        <v>1223</v>
      </c>
      <c r="G44">
        <v>0</v>
      </c>
    </row>
    <row r="45" spans="1:7">
      <c r="A45" s="1">
        <v>1330</v>
      </c>
      <c r="B45" s="1">
        <v>-2</v>
      </c>
      <c r="F45">
        <v>1330</v>
      </c>
      <c r="G45">
        <v>-2</v>
      </c>
    </row>
    <row r="46" spans="1:7">
      <c r="A46" s="1">
        <v>1380</v>
      </c>
      <c r="B46" s="1">
        <v>-3</v>
      </c>
      <c r="F46">
        <v>1380</v>
      </c>
      <c r="G46">
        <v>-3</v>
      </c>
    </row>
    <row r="47" spans="1:7">
      <c r="A47" s="1">
        <v>1461</v>
      </c>
      <c r="B47" s="1">
        <v>-2</v>
      </c>
      <c r="F47">
        <v>1461</v>
      </c>
      <c r="G47">
        <v>-2</v>
      </c>
    </row>
    <row r="48" spans="1:7">
      <c r="A48" s="1">
        <v>1476</v>
      </c>
      <c r="B48" s="1">
        <v>-2</v>
      </c>
      <c r="F48">
        <v>1476</v>
      </c>
      <c r="G48">
        <v>-2</v>
      </c>
    </row>
    <row r="49" spans="1:7">
      <c r="A49" s="1">
        <v>1490</v>
      </c>
      <c r="B49" s="1">
        <v>0</v>
      </c>
      <c r="F49">
        <v>1490</v>
      </c>
      <c r="G49">
        <v>0</v>
      </c>
    </row>
    <row r="50" spans="1:7">
      <c r="A50" s="1">
        <v>1494</v>
      </c>
      <c r="B50" s="1">
        <v>0</v>
      </c>
      <c r="F50">
        <v>1494</v>
      </c>
      <c r="G50">
        <v>0</v>
      </c>
    </row>
    <row r="51" spans="1:7">
      <c r="A51" s="1">
        <v>1645</v>
      </c>
      <c r="B51" s="1">
        <v>-2</v>
      </c>
      <c r="F51">
        <v>1645</v>
      </c>
      <c r="G51">
        <v>-2</v>
      </c>
    </row>
    <row r="52" spans="1:7">
      <c r="A52" s="1">
        <v>1672</v>
      </c>
      <c r="B52" s="1">
        <v>-2</v>
      </c>
      <c r="F52">
        <v>1672</v>
      </c>
      <c r="G52">
        <v>-2</v>
      </c>
    </row>
    <row r="53" spans="1:7">
      <c r="A53" s="1">
        <v>1677</v>
      </c>
      <c r="B53" s="1">
        <v>0</v>
      </c>
      <c r="F53">
        <v>1677</v>
      </c>
      <c r="G53">
        <v>0</v>
      </c>
    </row>
    <row r="54" spans="1:7">
      <c r="A54" s="1">
        <v>2739</v>
      </c>
      <c r="B54" s="1">
        <f>F75-2</f>
        <v>-2</v>
      </c>
      <c r="F54">
        <v>1812</v>
      </c>
      <c r="G54">
        <v>-2</v>
      </c>
    </row>
    <row r="55" spans="1:7">
      <c r="A55" s="1">
        <v>5730</v>
      </c>
      <c r="B55" s="1">
        <v>-2</v>
      </c>
      <c r="F55">
        <v>1925</v>
      </c>
      <c r="G55">
        <v>-2</v>
      </c>
    </row>
    <row r="56" spans="1:7">
      <c r="A56" s="1">
        <v>233</v>
      </c>
      <c r="B56" s="1">
        <v>0</v>
      </c>
      <c r="C56" s="1" t="s">
        <v>132</v>
      </c>
      <c r="D56" t="s">
        <v>66</v>
      </c>
      <c r="E56" t="s">
        <v>66</v>
      </c>
      <c r="F56">
        <v>2185</v>
      </c>
      <c r="G56">
        <v>-1</v>
      </c>
    </row>
    <row r="57" spans="1:7">
      <c r="A57" s="1">
        <v>836</v>
      </c>
      <c r="B57" s="1">
        <v>0</v>
      </c>
      <c r="C57" s="1" t="s">
        <v>133</v>
      </c>
      <c r="D57" t="s">
        <v>71</v>
      </c>
      <c r="E57" t="s">
        <v>71</v>
      </c>
      <c r="F57">
        <v>2739</v>
      </c>
      <c r="G57">
        <v>-2</v>
      </c>
    </row>
    <row r="58" spans="1:7">
      <c r="A58" s="1">
        <v>1072</v>
      </c>
      <c r="B58" s="1">
        <v>-2</v>
      </c>
      <c r="C58" s="1" t="s">
        <v>134</v>
      </c>
      <c r="D58" t="s">
        <v>77</v>
      </c>
      <c r="E58" t="s">
        <v>70</v>
      </c>
      <c r="F58">
        <v>2881</v>
      </c>
      <c r="G58">
        <v>1</v>
      </c>
    </row>
    <row r="59" spans="1:7">
      <c r="A59" s="1">
        <v>1330</v>
      </c>
      <c r="B59" s="1">
        <v>-2</v>
      </c>
      <c r="C59" s="1" t="s">
        <v>135</v>
      </c>
      <c r="D59" t="s">
        <v>76</v>
      </c>
      <c r="E59" t="s">
        <v>70</v>
      </c>
      <c r="F59">
        <v>3099</v>
      </c>
      <c r="G59">
        <v>-3</v>
      </c>
    </row>
    <row r="60" spans="1:7">
      <c r="A60" s="1">
        <v>1380</v>
      </c>
      <c r="B60" s="1">
        <v>-3</v>
      </c>
      <c r="C60" s="1" t="s">
        <v>136</v>
      </c>
      <c r="D60" t="s">
        <v>76</v>
      </c>
      <c r="E60" t="s">
        <v>70</v>
      </c>
      <c r="F60">
        <v>4765</v>
      </c>
      <c r="G60">
        <v>-1</v>
      </c>
    </row>
    <row r="61" spans="1:7">
      <c r="A61" s="1">
        <v>1461</v>
      </c>
      <c r="B61" s="1">
        <v>-2</v>
      </c>
      <c r="C61" s="1" t="s">
        <v>137</v>
      </c>
      <c r="D61" t="s">
        <v>79</v>
      </c>
      <c r="E61" t="s">
        <v>75</v>
      </c>
      <c r="F61">
        <v>5730</v>
      </c>
      <c r="G61">
        <v>-2</v>
      </c>
    </row>
    <row r="62" spans="1:7">
      <c r="A62" s="1">
        <v>1645</v>
      </c>
      <c r="B62" s="1">
        <v>-2</v>
      </c>
      <c r="C62" t="s">
        <v>137</v>
      </c>
      <c r="D62" t="s">
        <v>79</v>
      </c>
      <c r="E62" t="s">
        <v>64</v>
      </c>
      <c r="F62">
        <v>5923</v>
      </c>
      <c r="G62">
        <v>0</v>
      </c>
    </row>
    <row r="63" spans="1:7">
      <c r="A63" s="1">
        <v>1812</v>
      </c>
      <c r="B63" s="1">
        <v>-2</v>
      </c>
      <c r="C63" t="s">
        <v>138</v>
      </c>
      <c r="D63" t="s">
        <v>75</v>
      </c>
      <c r="E63" t="s">
        <v>70</v>
      </c>
      <c r="F63">
        <v>6028</v>
      </c>
      <c r="G63">
        <v>-2</v>
      </c>
    </row>
    <row r="64" spans="1:7">
      <c r="A64" s="1">
        <v>1925</v>
      </c>
      <c r="B64" s="1">
        <v>-2</v>
      </c>
      <c r="C64" t="s">
        <v>139</v>
      </c>
      <c r="D64" t="s">
        <v>74</v>
      </c>
      <c r="E64" t="s">
        <v>70</v>
      </c>
      <c r="F64">
        <v>7859</v>
      </c>
      <c r="G64">
        <v>-2</v>
      </c>
    </row>
    <row r="65" spans="1:8">
      <c r="A65" s="1">
        <v>2185</v>
      </c>
      <c r="B65" s="1">
        <v>-1</v>
      </c>
      <c r="C65" t="s">
        <v>140</v>
      </c>
      <c r="D65" t="s">
        <v>65</v>
      </c>
      <c r="E65" t="s">
        <v>64</v>
      </c>
      <c r="F65">
        <v>9285</v>
      </c>
      <c r="G65">
        <v>0</v>
      </c>
    </row>
    <row r="66" spans="1:8">
      <c r="A66" s="2">
        <v>2881</v>
      </c>
      <c r="B66" s="6">
        <v>1</v>
      </c>
      <c r="C66" t="s">
        <v>141</v>
      </c>
      <c r="D66" t="s">
        <v>66</v>
      </c>
      <c r="E66" t="s">
        <v>64</v>
      </c>
      <c r="F66" s="1" t="s">
        <v>88</v>
      </c>
      <c r="G66" s="1">
        <v>1</v>
      </c>
      <c r="H66" s="1">
        <f t="shared" ref="H66:H71" si="0">COUNTIF(G$1:G$65,G66)</f>
        <v>4</v>
      </c>
    </row>
    <row r="67" spans="1:8">
      <c r="A67" s="1">
        <v>3099</v>
      </c>
      <c r="B67" s="6">
        <v>-3</v>
      </c>
      <c r="C67" t="s">
        <v>142</v>
      </c>
      <c r="D67" t="s">
        <v>75</v>
      </c>
      <c r="E67" t="s">
        <v>70</v>
      </c>
      <c r="F67" s="1" t="s">
        <v>98</v>
      </c>
      <c r="G67" s="1">
        <v>2</v>
      </c>
      <c r="H67" s="1">
        <f t="shared" si="0"/>
        <v>0</v>
      </c>
    </row>
    <row r="68" spans="1:8">
      <c r="A68" s="1">
        <v>4765</v>
      </c>
      <c r="B68" s="6">
        <v>-1</v>
      </c>
      <c r="C68" t="s">
        <v>143</v>
      </c>
      <c r="D68" t="s">
        <v>70</v>
      </c>
      <c r="E68" t="s">
        <v>64</v>
      </c>
      <c r="F68" s="1" t="s">
        <v>89</v>
      </c>
      <c r="G68" s="1">
        <v>-1</v>
      </c>
      <c r="H68" s="1">
        <f t="shared" si="0"/>
        <v>5</v>
      </c>
    </row>
    <row r="69" spans="1:8">
      <c r="A69" s="1">
        <v>5923</v>
      </c>
      <c r="B69" s="6">
        <v>0</v>
      </c>
      <c r="C69" t="s">
        <v>144</v>
      </c>
      <c r="D69" t="s">
        <v>65</v>
      </c>
      <c r="E69" t="s">
        <v>65</v>
      </c>
      <c r="F69" s="1" t="s">
        <v>90</v>
      </c>
      <c r="G69" s="1">
        <v>-2</v>
      </c>
      <c r="H69" s="1">
        <f t="shared" si="0"/>
        <v>17</v>
      </c>
    </row>
    <row r="70" spans="1:8">
      <c r="A70" s="1">
        <v>6028</v>
      </c>
      <c r="B70" s="6">
        <v>-2</v>
      </c>
      <c r="C70" t="s">
        <v>145</v>
      </c>
      <c r="D70" t="s">
        <v>74</v>
      </c>
      <c r="E70" t="s">
        <v>70</v>
      </c>
      <c r="F70" s="1" t="s">
        <v>97</v>
      </c>
      <c r="G70" s="1">
        <v>0</v>
      </c>
      <c r="H70" s="1">
        <f t="shared" si="0"/>
        <v>34</v>
      </c>
    </row>
    <row r="71" spans="1:8">
      <c r="A71" s="1">
        <v>7859</v>
      </c>
      <c r="B71" s="6">
        <v>-2</v>
      </c>
      <c r="C71" t="s">
        <v>133</v>
      </c>
      <c r="D71" t="s">
        <v>71</v>
      </c>
      <c r="E71" t="s">
        <v>70</v>
      </c>
      <c r="F71" s="1" t="s">
        <v>91</v>
      </c>
      <c r="G71" s="1">
        <v>-3</v>
      </c>
      <c r="H71" s="1">
        <f t="shared" si="0"/>
        <v>5</v>
      </c>
    </row>
    <row r="72" spans="1:8">
      <c r="A72" s="1">
        <v>9285</v>
      </c>
      <c r="B72" s="6">
        <v>0</v>
      </c>
      <c r="C72" t="s">
        <v>146</v>
      </c>
      <c r="D72" t="s">
        <v>70</v>
      </c>
      <c r="E72" t="s">
        <v>70</v>
      </c>
      <c r="F72" s="1"/>
      <c r="G72" s="1"/>
      <c r="H72" s="1">
        <f>SUM(H66:H71)</f>
        <v>65</v>
      </c>
    </row>
    <row r="73" spans="1:8">
      <c r="A73" s="1"/>
      <c r="B73" s="1"/>
    </row>
    <row r="74" spans="1:8">
      <c r="A74" s="1" t="s">
        <v>88</v>
      </c>
      <c r="B74" s="1">
        <v>1</v>
      </c>
      <c r="C74" s="1">
        <f t="shared" ref="C74:C79" si="1">COUNTIF(B$1:B$72,B74)</f>
        <v>4</v>
      </c>
    </row>
    <row r="75" spans="1:8">
      <c r="A75" s="1" t="s">
        <v>98</v>
      </c>
      <c r="B75" s="1">
        <v>2</v>
      </c>
      <c r="C75" s="1">
        <f t="shared" si="1"/>
        <v>0</v>
      </c>
    </row>
    <row r="76" spans="1:8">
      <c r="A76" s="1" t="s">
        <v>89</v>
      </c>
      <c r="B76" s="1">
        <v>-1</v>
      </c>
      <c r="C76" s="1">
        <f t="shared" si="1"/>
        <v>5</v>
      </c>
    </row>
    <row r="77" spans="1:8">
      <c r="A77" s="1" t="s">
        <v>90</v>
      </c>
      <c r="B77" s="1">
        <v>-2</v>
      </c>
      <c r="C77" s="1">
        <f t="shared" si="1"/>
        <v>21</v>
      </c>
    </row>
    <row r="78" spans="1:8">
      <c r="A78" s="1" t="s">
        <v>97</v>
      </c>
      <c r="B78" s="1">
        <v>0</v>
      </c>
      <c r="C78" s="1">
        <f t="shared" si="1"/>
        <v>36</v>
      </c>
    </row>
    <row r="79" spans="1:8">
      <c r="A79" s="1" t="s">
        <v>91</v>
      </c>
      <c r="B79" s="1">
        <v>-3</v>
      </c>
      <c r="C79" s="1">
        <f t="shared" si="1"/>
        <v>6</v>
      </c>
    </row>
    <row r="80" spans="1:8">
      <c r="A80" s="1"/>
      <c r="B80" s="1"/>
      <c r="C80" s="1">
        <f>SUM(C74:C79)</f>
        <v>72</v>
      </c>
    </row>
    <row r="81" spans="1:2">
      <c r="A81" s="1"/>
      <c r="B81" s="1"/>
    </row>
    <row r="82" spans="1:2">
      <c r="A82" s="1"/>
      <c r="B82" s="1"/>
    </row>
    <row r="83" spans="1:2">
      <c r="A83" s="1"/>
      <c r="B83" s="1"/>
    </row>
    <row r="84" spans="1:2">
      <c r="A84" s="1"/>
      <c r="B84" s="1"/>
    </row>
    <row r="85" spans="1:2">
      <c r="A85" s="1"/>
      <c r="B85" s="1"/>
    </row>
    <row r="86" spans="1:2">
      <c r="A86" s="1"/>
      <c r="B86" s="1"/>
    </row>
    <row r="87" spans="1:2">
      <c r="A87" s="1"/>
      <c r="B87" s="1"/>
    </row>
    <row r="88" spans="1:2">
      <c r="A88" s="1"/>
      <c r="B88" s="1"/>
    </row>
    <row r="89" spans="1:2">
      <c r="A89" s="1"/>
      <c r="B89" s="1"/>
    </row>
    <row r="90" spans="1:2">
      <c r="A90" s="1"/>
      <c r="B90" s="1"/>
    </row>
    <row r="91" spans="1:2">
      <c r="A91" s="1"/>
      <c r="B91" s="1"/>
    </row>
    <row r="92" spans="1:2">
      <c r="A92" s="1"/>
      <c r="B92" s="1"/>
    </row>
    <row r="93" spans="1:2">
      <c r="A93" s="1"/>
      <c r="B93" s="1"/>
    </row>
    <row r="94" spans="1:2">
      <c r="A94" s="1"/>
      <c r="B94" s="1"/>
    </row>
    <row r="95" spans="1:2">
      <c r="A95" s="1"/>
      <c r="B95" s="1"/>
    </row>
    <row r="96" spans="1:2">
      <c r="A96" s="2"/>
      <c r="B96" s="2"/>
    </row>
    <row r="97" spans="1:2">
      <c r="A97" s="1"/>
      <c r="B97" s="1"/>
    </row>
    <row r="98" spans="1:2">
      <c r="A98" s="1"/>
      <c r="B98" s="1"/>
    </row>
    <row r="99" spans="1:2">
      <c r="A99" s="1"/>
      <c r="B99" s="1"/>
    </row>
    <row r="100" spans="1:2">
      <c r="A100" s="1"/>
      <c r="B100" s="1"/>
    </row>
    <row r="101" spans="1:2">
      <c r="A101" s="1"/>
      <c r="B101" s="1"/>
    </row>
    <row r="102" spans="1:2">
      <c r="A102" s="1"/>
      <c r="B102" s="1"/>
    </row>
    <row r="103" spans="1:2">
      <c r="A103" s="1"/>
      <c r="B103" s="1"/>
    </row>
    <row r="104" spans="1:2">
      <c r="A104" s="1"/>
      <c r="B104" s="1"/>
    </row>
    <row r="105" spans="1:2">
      <c r="A105" s="1"/>
      <c r="B105" s="1"/>
    </row>
    <row r="106" spans="1:2">
      <c r="A106" s="1"/>
      <c r="B106" s="1"/>
    </row>
    <row r="107" spans="1:2">
      <c r="A107" s="1"/>
      <c r="B107" s="1"/>
    </row>
    <row r="108" spans="1:2">
      <c r="A108" s="2"/>
      <c r="B108" s="2"/>
    </row>
    <row r="109" spans="1:2">
      <c r="A109" s="2"/>
      <c r="B109" s="2"/>
    </row>
    <row r="110" spans="1:2">
      <c r="A110" s="1"/>
      <c r="B110" s="2"/>
    </row>
    <row r="111" spans="1:2">
      <c r="A111" s="2"/>
      <c r="B111" s="2"/>
    </row>
    <row r="112" spans="1:2">
      <c r="A112" s="1"/>
      <c r="B112" s="1"/>
    </row>
    <row r="113" spans="1:2">
      <c r="A113" s="1"/>
      <c r="B113" s="1"/>
    </row>
    <row r="114" spans="1:2">
      <c r="A114" s="1"/>
      <c r="B114" s="1"/>
    </row>
    <row r="115" spans="1:2">
      <c r="A115" s="1"/>
      <c r="B115" s="1"/>
    </row>
    <row r="116" spans="1:2">
      <c r="A116" s="1"/>
      <c r="B116" s="1"/>
    </row>
    <row r="117" spans="1:2">
      <c r="A117" s="1"/>
      <c r="B117" s="1"/>
    </row>
    <row r="118" spans="1:2">
      <c r="A118" s="1"/>
      <c r="B118" s="1"/>
    </row>
    <row r="119" spans="1:2">
      <c r="A119" s="1"/>
      <c r="B119" s="1"/>
    </row>
    <row r="120" spans="1:2">
      <c r="A120" s="1"/>
      <c r="B120" s="1"/>
    </row>
    <row r="121" spans="1:2">
      <c r="A121" s="1"/>
      <c r="B121" s="1"/>
    </row>
    <row r="122" spans="1:2">
      <c r="A122" s="1"/>
      <c r="B122" s="1"/>
    </row>
    <row r="123" spans="1:2">
      <c r="A123" s="1"/>
      <c r="B123" s="1"/>
    </row>
    <row r="124" spans="1:2">
      <c r="A124" s="1"/>
      <c r="B124" s="1"/>
    </row>
    <row r="125" spans="1:2">
      <c r="A125" s="1"/>
      <c r="B125" s="1"/>
    </row>
    <row r="126" spans="1:2">
      <c r="A126" s="1"/>
      <c r="B126" s="1"/>
    </row>
    <row r="127" spans="1:2">
      <c r="A127" s="1"/>
      <c r="B127" s="1"/>
    </row>
    <row r="128" spans="1:2">
      <c r="A128" s="1"/>
      <c r="B128" s="1"/>
    </row>
    <row r="129" spans="1:2">
      <c r="A129" s="1"/>
      <c r="B129" s="1"/>
    </row>
    <row r="130" spans="1:2">
      <c r="A130" s="1"/>
      <c r="B130" s="1"/>
    </row>
    <row r="131" spans="1:2">
      <c r="A131" s="1"/>
      <c r="B131" s="1"/>
    </row>
    <row r="132" spans="1:2">
      <c r="A132" s="1"/>
      <c r="B132" s="1"/>
    </row>
    <row r="133" spans="1:2">
      <c r="A133" s="1"/>
      <c r="B133" s="1"/>
    </row>
    <row r="134" spans="1:2">
      <c r="A134" s="1"/>
      <c r="B134" s="1"/>
    </row>
    <row r="135" spans="1:2">
      <c r="A135" s="1"/>
      <c r="B135" s="1"/>
    </row>
    <row r="136" spans="1:2">
      <c r="A136" s="1"/>
      <c r="B136" s="1"/>
    </row>
  </sheetData>
  <conditionalFormatting sqref="C74:C80">
    <cfRule type="cellIs" dxfId="5" priority="3" operator="equal">
      <formula>-1</formula>
    </cfRule>
    <cfRule type="cellIs" dxfId="4" priority="4" operator="equal">
      <formula>1</formula>
    </cfRule>
  </conditionalFormatting>
  <conditionalFormatting sqref="H66:H72">
    <cfRule type="cellIs" dxfId="3" priority="1" operator="equal">
      <formula>-1</formula>
    </cfRule>
    <cfRule type="cellIs" dxfId="2" priority="2" operator="equal">
      <formula>1</formula>
    </cfRule>
  </conditionalFormatting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42"/>
  <sheetViews>
    <sheetView topLeftCell="A49" workbookViewId="0">
      <selection activeCell="D75" sqref="D75"/>
    </sheetView>
  </sheetViews>
  <sheetFormatPr defaultRowHeight="12.75"/>
  <cols>
    <col min="3" max="3" width="40" customWidth="1"/>
    <col min="4" max="4" width="39.75" customWidth="1"/>
    <col min="5" max="5" width="24" customWidth="1"/>
  </cols>
  <sheetData>
    <row r="1" spans="1:7">
      <c r="A1">
        <v>233</v>
      </c>
      <c r="B1">
        <v>-2</v>
      </c>
      <c r="F1">
        <v>164</v>
      </c>
      <c r="G1">
        <v>0</v>
      </c>
    </row>
    <row r="2" spans="1:7">
      <c r="A2" s="1">
        <v>836</v>
      </c>
      <c r="B2" s="1">
        <v>-2</v>
      </c>
      <c r="F2">
        <v>165</v>
      </c>
      <c r="G2">
        <v>0</v>
      </c>
    </row>
    <row r="3" spans="1:7">
      <c r="A3" s="1">
        <v>1072</v>
      </c>
      <c r="B3" s="1">
        <v>0</v>
      </c>
      <c r="F3">
        <v>166</v>
      </c>
      <c r="G3">
        <v>0</v>
      </c>
    </row>
    <row r="4" spans="1:7">
      <c r="A4" s="1">
        <v>1209</v>
      </c>
      <c r="B4" s="1">
        <v>-2</v>
      </c>
      <c r="F4">
        <v>168</v>
      </c>
      <c r="G4">
        <v>-2</v>
      </c>
    </row>
    <row r="5" spans="1:7">
      <c r="A5" s="1">
        <v>1330</v>
      </c>
      <c r="B5" s="1">
        <v>-2</v>
      </c>
      <c r="F5">
        <v>230</v>
      </c>
      <c r="G5">
        <v>1</v>
      </c>
    </row>
    <row r="6" spans="1:7">
      <c r="A6" s="1">
        <v>1380</v>
      </c>
      <c r="B6" s="1">
        <v>-3</v>
      </c>
      <c r="F6">
        <v>232</v>
      </c>
      <c r="G6">
        <v>0</v>
      </c>
    </row>
    <row r="7" spans="1:7">
      <c r="A7" s="1">
        <v>1461</v>
      </c>
      <c r="B7" s="1">
        <v>-2</v>
      </c>
      <c r="F7">
        <v>233</v>
      </c>
      <c r="G7">
        <v>-2</v>
      </c>
    </row>
    <row r="8" spans="1:7">
      <c r="A8" s="1">
        <v>1645</v>
      </c>
      <c r="B8" s="1">
        <v>-2</v>
      </c>
      <c r="F8">
        <v>237</v>
      </c>
      <c r="G8">
        <v>-3</v>
      </c>
    </row>
    <row r="9" spans="1:7">
      <c r="A9" s="1">
        <v>1812</v>
      </c>
      <c r="B9" s="1">
        <v>-2</v>
      </c>
      <c r="F9">
        <v>238</v>
      </c>
      <c r="G9">
        <v>1</v>
      </c>
    </row>
    <row r="10" spans="1:7">
      <c r="A10" s="1">
        <v>1925</v>
      </c>
      <c r="B10" s="1">
        <v>-2</v>
      </c>
      <c r="F10">
        <v>243</v>
      </c>
      <c r="G10">
        <v>-2</v>
      </c>
    </row>
    <row r="11" spans="1:7">
      <c r="A11" s="1">
        <v>2185</v>
      </c>
      <c r="B11" s="1">
        <v>-3</v>
      </c>
      <c r="F11">
        <v>248</v>
      </c>
      <c r="G11">
        <v>-2</v>
      </c>
    </row>
    <row r="12" spans="1:7">
      <c r="A12" s="1">
        <v>2881</v>
      </c>
      <c r="B12" s="1">
        <v>1</v>
      </c>
      <c r="F12">
        <v>258</v>
      </c>
      <c r="G12">
        <v>0</v>
      </c>
    </row>
    <row r="13" spans="1:7">
      <c r="A13" s="1">
        <v>3099</v>
      </c>
      <c r="B13" s="1">
        <v>-3</v>
      </c>
      <c r="F13">
        <v>261</v>
      </c>
      <c r="G13">
        <v>0</v>
      </c>
    </row>
    <row r="14" spans="1:7">
      <c r="A14" s="1">
        <v>3435</v>
      </c>
      <c r="B14" s="1">
        <v>-2</v>
      </c>
      <c r="F14">
        <v>275</v>
      </c>
      <c r="G14">
        <v>0</v>
      </c>
    </row>
    <row r="15" spans="1:7">
      <c r="A15" s="1">
        <v>4765</v>
      </c>
      <c r="B15" s="1">
        <v>-1</v>
      </c>
      <c r="F15">
        <v>282</v>
      </c>
      <c r="G15">
        <v>0</v>
      </c>
    </row>
    <row r="16" spans="1:7">
      <c r="A16" s="1">
        <v>5923</v>
      </c>
      <c r="B16" s="1">
        <v>-2</v>
      </c>
      <c r="F16">
        <v>325</v>
      </c>
      <c r="G16">
        <v>-3</v>
      </c>
    </row>
    <row r="17" spans="1:7">
      <c r="A17" s="1">
        <v>6028</v>
      </c>
      <c r="B17" s="1">
        <v>-2</v>
      </c>
      <c r="F17">
        <v>382</v>
      </c>
      <c r="G17">
        <v>1</v>
      </c>
    </row>
    <row r="18" spans="1:7">
      <c r="A18" s="1">
        <v>7859</v>
      </c>
      <c r="B18" s="1">
        <v>-2</v>
      </c>
      <c r="F18">
        <v>399</v>
      </c>
      <c r="G18">
        <v>0</v>
      </c>
    </row>
    <row r="19" spans="1:7">
      <c r="A19" s="1">
        <v>9285</v>
      </c>
      <c r="B19" s="1">
        <v>-2</v>
      </c>
      <c r="F19">
        <v>426</v>
      </c>
      <c r="G19">
        <v>0</v>
      </c>
    </row>
    <row r="20" spans="1:7">
      <c r="A20" s="1">
        <v>164</v>
      </c>
      <c r="B20" s="1">
        <v>0</v>
      </c>
      <c r="C20" s="1" t="s">
        <v>141</v>
      </c>
      <c r="D20" t="s">
        <v>64</v>
      </c>
      <c r="E20" t="s">
        <v>69</v>
      </c>
      <c r="F20">
        <v>432</v>
      </c>
      <c r="G20">
        <v>0</v>
      </c>
    </row>
    <row r="21" spans="1:7">
      <c r="A21" s="1">
        <v>165</v>
      </c>
      <c r="B21" s="1">
        <v>0</v>
      </c>
      <c r="C21" s="1" t="s">
        <v>148</v>
      </c>
      <c r="D21" t="s">
        <v>65</v>
      </c>
      <c r="E21" t="s">
        <v>85</v>
      </c>
      <c r="F21">
        <v>449</v>
      </c>
      <c r="G21">
        <v>-3</v>
      </c>
    </row>
    <row r="22" spans="1:7">
      <c r="A22" s="1">
        <v>166</v>
      </c>
      <c r="B22" s="1">
        <v>0</v>
      </c>
      <c r="C22" s="1" t="s">
        <v>141</v>
      </c>
      <c r="D22" t="s">
        <v>64</v>
      </c>
      <c r="E22" t="s">
        <v>69</v>
      </c>
      <c r="F22">
        <v>453</v>
      </c>
      <c r="G22">
        <v>-2</v>
      </c>
    </row>
    <row r="23" spans="1:7">
      <c r="A23" s="1">
        <v>168</v>
      </c>
      <c r="B23" s="1">
        <v>-2</v>
      </c>
      <c r="C23" s="1" t="s">
        <v>132</v>
      </c>
      <c r="D23" t="s">
        <v>66</v>
      </c>
      <c r="E23" t="s">
        <v>69</v>
      </c>
      <c r="F23">
        <v>566</v>
      </c>
      <c r="G23">
        <v>-2</v>
      </c>
    </row>
    <row r="24" spans="1:7">
      <c r="A24" s="1">
        <v>230</v>
      </c>
      <c r="B24" s="1">
        <v>1</v>
      </c>
      <c r="C24" s="1" t="s">
        <v>141</v>
      </c>
      <c r="D24" t="s">
        <v>66</v>
      </c>
      <c r="E24" t="s">
        <v>69</v>
      </c>
      <c r="F24">
        <v>571</v>
      </c>
      <c r="G24">
        <v>-2</v>
      </c>
    </row>
    <row r="25" spans="1:7">
      <c r="A25" s="1">
        <v>232</v>
      </c>
      <c r="B25" s="1">
        <v>0</v>
      </c>
      <c r="C25" s="1" t="s">
        <v>149</v>
      </c>
      <c r="D25" t="s">
        <v>67</v>
      </c>
      <c r="E25" t="s">
        <v>84</v>
      </c>
      <c r="F25">
        <v>612</v>
      </c>
      <c r="G25">
        <v>0</v>
      </c>
    </row>
    <row r="26" spans="1:7">
      <c r="A26" s="1">
        <v>233</v>
      </c>
      <c r="B26" s="1">
        <v>-2</v>
      </c>
      <c r="C26" s="1" t="s">
        <v>132</v>
      </c>
      <c r="D26" t="s">
        <v>66</v>
      </c>
      <c r="E26" t="s">
        <v>69</v>
      </c>
      <c r="F26">
        <v>634</v>
      </c>
      <c r="G26">
        <v>-3</v>
      </c>
    </row>
    <row r="27" spans="1:7">
      <c r="A27" s="1">
        <v>237</v>
      </c>
      <c r="B27" s="1">
        <v>-3</v>
      </c>
      <c r="C27" s="1" t="s">
        <v>150</v>
      </c>
      <c r="D27" t="s">
        <v>70</v>
      </c>
      <c r="E27" t="s">
        <v>78</v>
      </c>
      <c r="F27">
        <v>649</v>
      </c>
      <c r="G27">
        <v>-2</v>
      </c>
    </row>
    <row r="28" spans="1:7">
      <c r="A28" s="1">
        <v>238</v>
      </c>
      <c r="B28" s="1">
        <v>1</v>
      </c>
      <c r="C28" s="1" t="s">
        <v>141</v>
      </c>
      <c r="D28" t="s">
        <v>66</v>
      </c>
      <c r="E28" t="s">
        <v>69</v>
      </c>
      <c r="F28">
        <v>724</v>
      </c>
      <c r="G28">
        <v>-2</v>
      </c>
    </row>
    <row r="29" spans="1:7">
      <c r="A29" s="1">
        <v>243</v>
      </c>
      <c r="B29" s="1">
        <v>-2</v>
      </c>
      <c r="C29" s="1" t="s">
        <v>144</v>
      </c>
      <c r="D29" t="s">
        <v>65</v>
      </c>
      <c r="E29" t="s">
        <v>68</v>
      </c>
      <c r="F29">
        <v>763</v>
      </c>
      <c r="G29">
        <v>-3</v>
      </c>
    </row>
    <row r="30" spans="1:7">
      <c r="A30" s="1">
        <v>248</v>
      </c>
      <c r="B30" s="1">
        <v>-2</v>
      </c>
      <c r="C30" s="1" t="s">
        <v>133</v>
      </c>
      <c r="D30" t="s">
        <v>71</v>
      </c>
      <c r="E30" t="s">
        <v>73</v>
      </c>
      <c r="F30">
        <v>805</v>
      </c>
      <c r="G30">
        <v>-2</v>
      </c>
    </row>
    <row r="31" spans="1:7">
      <c r="A31" s="1">
        <v>258</v>
      </c>
      <c r="B31" s="1">
        <v>0</v>
      </c>
      <c r="C31" s="1" t="s">
        <v>141</v>
      </c>
      <c r="D31" t="s">
        <v>64</v>
      </c>
      <c r="E31" t="s">
        <v>69</v>
      </c>
      <c r="F31">
        <v>836</v>
      </c>
      <c r="G31">
        <v>-2</v>
      </c>
    </row>
    <row r="32" spans="1:7">
      <c r="A32" s="1">
        <v>261</v>
      </c>
      <c r="B32" s="1">
        <v>0</v>
      </c>
      <c r="C32" s="1" t="s">
        <v>146</v>
      </c>
      <c r="D32" t="s">
        <v>70</v>
      </c>
      <c r="E32" t="s">
        <v>78</v>
      </c>
      <c r="F32">
        <v>866</v>
      </c>
      <c r="G32">
        <v>0</v>
      </c>
    </row>
    <row r="33" spans="1:7">
      <c r="A33" s="1">
        <v>275</v>
      </c>
      <c r="B33" s="1">
        <v>0</v>
      </c>
      <c r="C33" s="1" t="s">
        <v>141</v>
      </c>
      <c r="D33" t="s">
        <v>64</v>
      </c>
      <c r="E33" t="s">
        <v>69</v>
      </c>
      <c r="F33">
        <v>898</v>
      </c>
      <c r="G33">
        <v>-2</v>
      </c>
    </row>
    <row r="34" spans="1:7">
      <c r="A34" s="1">
        <v>282</v>
      </c>
      <c r="B34" s="1">
        <v>0</v>
      </c>
      <c r="C34" s="1" t="s">
        <v>141</v>
      </c>
      <c r="D34" t="s">
        <v>64</v>
      </c>
      <c r="E34" t="s">
        <v>69</v>
      </c>
      <c r="F34">
        <v>905</v>
      </c>
      <c r="G34">
        <v>-2</v>
      </c>
    </row>
    <row r="35" spans="1:7">
      <c r="A35" s="1">
        <v>325</v>
      </c>
      <c r="B35" s="1">
        <v>-3</v>
      </c>
      <c r="C35" s="1" t="s">
        <v>151</v>
      </c>
      <c r="D35" t="s">
        <v>74</v>
      </c>
      <c r="E35" t="s">
        <v>78</v>
      </c>
      <c r="F35">
        <v>992</v>
      </c>
      <c r="G35">
        <v>-2</v>
      </c>
    </row>
    <row r="36" spans="1:7">
      <c r="A36" s="1">
        <v>382</v>
      </c>
      <c r="B36" s="1">
        <v>1</v>
      </c>
      <c r="C36" s="1" t="s">
        <v>141</v>
      </c>
      <c r="D36" t="s">
        <v>66</v>
      </c>
      <c r="E36" t="s">
        <v>69</v>
      </c>
      <c r="F36">
        <v>994</v>
      </c>
      <c r="G36">
        <v>0</v>
      </c>
    </row>
    <row r="37" spans="1:7">
      <c r="A37" s="1">
        <v>399</v>
      </c>
      <c r="B37" s="1">
        <v>0</v>
      </c>
      <c r="C37" s="1" t="s">
        <v>138</v>
      </c>
      <c r="D37" t="s">
        <v>75</v>
      </c>
      <c r="E37" t="s">
        <v>73</v>
      </c>
      <c r="F37">
        <v>1048</v>
      </c>
      <c r="G37">
        <v>-2</v>
      </c>
    </row>
    <row r="38" spans="1:7">
      <c r="A38" s="1">
        <v>426</v>
      </c>
      <c r="B38" s="1">
        <v>0</v>
      </c>
      <c r="C38" s="1" t="s">
        <v>146</v>
      </c>
      <c r="D38" t="s">
        <v>70</v>
      </c>
      <c r="E38" t="s">
        <v>78</v>
      </c>
      <c r="F38">
        <v>1072</v>
      </c>
      <c r="G38">
        <v>0</v>
      </c>
    </row>
    <row r="39" spans="1:7">
      <c r="A39" s="1">
        <v>432</v>
      </c>
      <c r="B39" s="1">
        <v>0</v>
      </c>
      <c r="C39" s="1" t="s">
        <v>146</v>
      </c>
      <c r="D39" t="s">
        <v>70</v>
      </c>
      <c r="E39" t="s">
        <v>78</v>
      </c>
      <c r="F39">
        <v>1084</v>
      </c>
      <c r="G39">
        <v>-2</v>
      </c>
    </row>
    <row r="40" spans="1:7">
      <c r="A40" s="1">
        <v>449</v>
      </c>
      <c r="B40" s="1">
        <v>-3</v>
      </c>
      <c r="C40" s="1" t="s">
        <v>152</v>
      </c>
      <c r="D40" t="s">
        <v>70</v>
      </c>
      <c r="E40" t="s">
        <v>78</v>
      </c>
      <c r="F40">
        <v>1113</v>
      </c>
      <c r="G40">
        <v>-2</v>
      </c>
    </row>
    <row r="41" spans="1:7">
      <c r="A41" s="1">
        <v>453</v>
      </c>
      <c r="B41" s="1">
        <v>-2</v>
      </c>
      <c r="C41" s="1" t="s">
        <v>153</v>
      </c>
      <c r="D41" t="s">
        <v>74</v>
      </c>
      <c r="E41" t="s">
        <v>73</v>
      </c>
      <c r="F41">
        <v>1164</v>
      </c>
      <c r="G41">
        <v>-3</v>
      </c>
    </row>
    <row r="42" spans="1:7">
      <c r="A42" s="1">
        <v>566</v>
      </c>
      <c r="B42" s="1">
        <v>-2</v>
      </c>
      <c r="C42" s="1" t="s">
        <v>149</v>
      </c>
      <c r="D42" t="s">
        <v>67</v>
      </c>
      <c r="E42" t="s">
        <v>85</v>
      </c>
      <c r="F42">
        <v>1171</v>
      </c>
      <c r="G42">
        <v>-2</v>
      </c>
    </row>
    <row r="43" spans="1:7">
      <c r="A43" s="1">
        <v>571</v>
      </c>
      <c r="B43" s="1">
        <v>-2</v>
      </c>
      <c r="C43" s="1" t="s">
        <v>133</v>
      </c>
      <c r="D43" t="s">
        <v>71</v>
      </c>
      <c r="E43" t="s">
        <v>73</v>
      </c>
      <c r="F43">
        <v>1217</v>
      </c>
      <c r="G43">
        <v>0</v>
      </c>
    </row>
    <row r="44" spans="1:7">
      <c r="A44" s="1">
        <v>612</v>
      </c>
      <c r="B44" s="1">
        <v>0</v>
      </c>
      <c r="C44" s="1" t="s">
        <v>138</v>
      </c>
      <c r="D44" t="s">
        <v>75</v>
      </c>
      <c r="E44" t="s">
        <v>73</v>
      </c>
      <c r="F44">
        <v>1223</v>
      </c>
      <c r="G44">
        <v>-2</v>
      </c>
    </row>
    <row r="45" spans="1:7">
      <c r="A45" s="1">
        <v>634</v>
      </c>
      <c r="B45" s="1">
        <v>-3</v>
      </c>
      <c r="C45" s="1" t="s">
        <v>151</v>
      </c>
      <c r="D45" t="s">
        <v>74</v>
      </c>
      <c r="E45" t="s">
        <v>78</v>
      </c>
      <c r="F45">
        <v>1330</v>
      </c>
      <c r="G45">
        <v>-2</v>
      </c>
    </row>
    <row r="46" spans="1:7">
      <c r="A46" s="1">
        <v>649</v>
      </c>
      <c r="B46" s="1">
        <v>-2</v>
      </c>
      <c r="C46" s="1" t="s">
        <v>154</v>
      </c>
      <c r="D46" t="s">
        <v>74</v>
      </c>
      <c r="E46" t="s">
        <v>78</v>
      </c>
      <c r="F46">
        <v>1380</v>
      </c>
      <c r="G46">
        <v>-3</v>
      </c>
    </row>
    <row r="47" spans="1:7">
      <c r="A47" s="1">
        <v>724</v>
      </c>
      <c r="B47" s="1">
        <v>-2</v>
      </c>
      <c r="C47" s="1" t="s">
        <v>133</v>
      </c>
      <c r="D47" t="s">
        <v>71</v>
      </c>
      <c r="E47" t="s">
        <v>78</v>
      </c>
      <c r="F47">
        <v>1461</v>
      </c>
      <c r="G47">
        <v>-2</v>
      </c>
    </row>
    <row r="48" spans="1:7">
      <c r="A48" s="1">
        <v>763</v>
      </c>
      <c r="B48" s="1">
        <v>-3</v>
      </c>
      <c r="C48" s="1" t="s">
        <v>155</v>
      </c>
      <c r="D48" t="s">
        <v>76</v>
      </c>
      <c r="E48" t="s">
        <v>68</v>
      </c>
      <c r="F48">
        <v>1476</v>
      </c>
      <c r="G48">
        <v>-2</v>
      </c>
    </row>
    <row r="49" spans="1:7">
      <c r="A49" s="1">
        <v>805</v>
      </c>
      <c r="B49" s="1">
        <v>-2</v>
      </c>
      <c r="C49" s="1" t="s">
        <v>134</v>
      </c>
      <c r="D49" t="s">
        <v>77</v>
      </c>
      <c r="E49" t="s">
        <v>68</v>
      </c>
      <c r="F49">
        <v>1490</v>
      </c>
      <c r="G49">
        <v>0</v>
      </c>
    </row>
    <row r="50" spans="1:7">
      <c r="A50" s="1">
        <v>836</v>
      </c>
      <c r="B50" s="1">
        <v>-2</v>
      </c>
      <c r="C50" s="1" t="s">
        <v>133</v>
      </c>
      <c r="D50" t="s">
        <v>71</v>
      </c>
      <c r="E50" t="s">
        <v>78</v>
      </c>
      <c r="F50">
        <v>1494</v>
      </c>
      <c r="G50">
        <v>-2</v>
      </c>
    </row>
    <row r="51" spans="1:7">
      <c r="A51" s="1">
        <v>866</v>
      </c>
      <c r="B51" s="1">
        <v>0</v>
      </c>
      <c r="C51" s="1" t="s">
        <v>138</v>
      </c>
      <c r="D51" t="s">
        <v>75</v>
      </c>
      <c r="E51" t="s">
        <v>73</v>
      </c>
      <c r="F51">
        <v>1645</v>
      </c>
      <c r="G51">
        <v>-2</v>
      </c>
    </row>
    <row r="52" spans="1:7">
      <c r="A52" s="1">
        <v>898</v>
      </c>
      <c r="B52" s="1">
        <v>-2</v>
      </c>
      <c r="C52" s="1" t="s">
        <v>138</v>
      </c>
      <c r="D52" t="s">
        <v>75</v>
      </c>
      <c r="E52" t="s">
        <v>78</v>
      </c>
      <c r="F52">
        <v>1672</v>
      </c>
      <c r="G52">
        <v>-2</v>
      </c>
    </row>
    <row r="53" spans="1:7">
      <c r="A53" s="1">
        <v>905</v>
      </c>
      <c r="B53" s="1">
        <v>-2</v>
      </c>
      <c r="C53" s="1" t="s">
        <v>154</v>
      </c>
      <c r="D53" t="s">
        <v>74</v>
      </c>
      <c r="E53" t="s">
        <v>78</v>
      </c>
      <c r="F53">
        <v>1677</v>
      </c>
      <c r="G53">
        <v>-2</v>
      </c>
    </row>
    <row r="54" spans="1:7">
      <c r="A54" s="1">
        <v>992</v>
      </c>
      <c r="B54" s="1">
        <v>-2</v>
      </c>
      <c r="C54" s="1" t="s">
        <v>144</v>
      </c>
      <c r="D54" t="s">
        <v>65</v>
      </c>
      <c r="E54" t="s">
        <v>84</v>
      </c>
      <c r="F54">
        <v>1812</v>
      </c>
      <c r="G54">
        <v>-2</v>
      </c>
    </row>
    <row r="55" spans="1:7">
      <c r="A55" s="1">
        <v>994</v>
      </c>
      <c r="B55" s="1">
        <v>0</v>
      </c>
      <c r="C55" s="1" t="s">
        <v>138</v>
      </c>
      <c r="D55" t="s">
        <v>75</v>
      </c>
      <c r="E55" t="s">
        <v>73</v>
      </c>
      <c r="F55">
        <v>1925</v>
      </c>
      <c r="G55">
        <v>-2</v>
      </c>
    </row>
    <row r="56" spans="1:7">
      <c r="A56" s="1">
        <v>1048</v>
      </c>
      <c r="B56" s="1">
        <v>-2</v>
      </c>
      <c r="C56" s="1" t="s">
        <v>137</v>
      </c>
      <c r="D56" t="s">
        <v>79</v>
      </c>
      <c r="E56" t="s">
        <v>85</v>
      </c>
      <c r="F56">
        <v>2185</v>
      </c>
      <c r="G56">
        <v>-3</v>
      </c>
    </row>
    <row r="57" spans="1:7">
      <c r="A57" s="1">
        <v>1072</v>
      </c>
      <c r="B57" s="1">
        <v>0</v>
      </c>
      <c r="C57" s="1" t="s">
        <v>134</v>
      </c>
      <c r="D57" t="s">
        <v>77</v>
      </c>
      <c r="E57" t="s">
        <v>80</v>
      </c>
      <c r="F57">
        <v>2739</v>
      </c>
      <c r="G57">
        <v>0</v>
      </c>
    </row>
    <row r="58" spans="1:7">
      <c r="A58" s="1">
        <v>1084</v>
      </c>
      <c r="B58" s="1">
        <v>-2</v>
      </c>
      <c r="C58" s="1" t="s">
        <v>133</v>
      </c>
      <c r="D58" t="s">
        <v>71</v>
      </c>
      <c r="E58" t="s">
        <v>78</v>
      </c>
      <c r="F58">
        <v>2881</v>
      </c>
      <c r="G58">
        <v>1</v>
      </c>
    </row>
    <row r="59" spans="1:7">
      <c r="A59" s="1">
        <v>1113</v>
      </c>
      <c r="B59" s="1">
        <v>-2</v>
      </c>
      <c r="C59" s="1" t="s">
        <v>134</v>
      </c>
      <c r="D59" t="s">
        <v>77</v>
      </c>
      <c r="E59" t="s">
        <v>85</v>
      </c>
      <c r="F59">
        <v>3099</v>
      </c>
      <c r="G59">
        <v>-3</v>
      </c>
    </row>
    <row r="60" spans="1:7">
      <c r="A60" s="1">
        <v>1164</v>
      </c>
      <c r="B60" s="1">
        <v>-3</v>
      </c>
      <c r="C60" s="1" t="s">
        <v>156</v>
      </c>
      <c r="D60" t="s">
        <v>67</v>
      </c>
      <c r="E60" t="s">
        <v>85</v>
      </c>
      <c r="F60">
        <v>4765</v>
      </c>
      <c r="G60">
        <v>-1</v>
      </c>
    </row>
    <row r="61" spans="1:7">
      <c r="A61" s="1">
        <v>1171</v>
      </c>
      <c r="B61" s="1">
        <v>-2</v>
      </c>
      <c r="C61" s="1" t="s">
        <v>137</v>
      </c>
      <c r="D61" t="s">
        <v>79</v>
      </c>
      <c r="E61" t="s">
        <v>84</v>
      </c>
      <c r="F61">
        <v>5730</v>
      </c>
      <c r="G61">
        <v>-2</v>
      </c>
    </row>
    <row r="62" spans="1:7">
      <c r="A62" s="1">
        <v>1217</v>
      </c>
      <c r="B62" s="1">
        <v>0</v>
      </c>
      <c r="C62" s="1" t="s">
        <v>149</v>
      </c>
      <c r="D62" t="s">
        <v>67</v>
      </c>
      <c r="E62" t="s">
        <v>84</v>
      </c>
      <c r="F62">
        <v>5923</v>
      </c>
      <c r="G62">
        <v>-2</v>
      </c>
    </row>
    <row r="63" spans="1:7">
      <c r="A63" s="1">
        <v>1223</v>
      </c>
      <c r="B63" s="1">
        <v>-2</v>
      </c>
      <c r="C63" s="1" t="s">
        <v>134</v>
      </c>
      <c r="D63" t="s">
        <v>77</v>
      </c>
      <c r="E63" t="s">
        <v>85</v>
      </c>
      <c r="F63">
        <v>6028</v>
      </c>
      <c r="G63">
        <v>-2</v>
      </c>
    </row>
    <row r="64" spans="1:7">
      <c r="A64" s="1">
        <v>1330</v>
      </c>
      <c r="B64" s="1">
        <v>-2</v>
      </c>
      <c r="C64" s="1" t="s">
        <v>135</v>
      </c>
      <c r="D64" t="s">
        <v>76</v>
      </c>
      <c r="E64" t="s">
        <v>78</v>
      </c>
      <c r="F64">
        <v>7859</v>
      </c>
      <c r="G64">
        <v>-2</v>
      </c>
    </row>
    <row r="65" spans="1:8">
      <c r="A65" s="1">
        <v>1380</v>
      </c>
      <c r="B65" s="1">
        <v>-3</v>
      </c>
      <c r="C65" s="1" t="s">
        <v>136</v>
      </c>
      <c r="D65" t="s">
        <v>76</v>
      </c>
      <c r="E65" t="s">
        <v>78</v>
      </c>
      <c r="F65">
        <v>9285</v>
      </c>
      <c r="G65">
        <v>-2</v>
      </c>
    </row>
    <row r="66" spans="1:8">
      <c r="A66" s="1">
        <v>1461</v>
      </c>
      <c r="B66" s="1">
        <v>-2</v>
      </c>
      <c r="C66" s="1" t="s">
        <v>137</v>
      </c>
      <c r="D66" t="s">
        <v>79</v>
      </c>
      <c r="E66" t="s">
        <v>68</v>
      </c>
      <c r="F66" s="1" t="s">
        <v>88</v>
      </c>
      <c r="G66" s="1">
        <v>1</v>
      </c>
      <c r="H66" s="1">
        <f t="shared" ref="H66:H71" si="0">COUNTIF(G$1:G$65,G66)</f>
        <v>4</v>
      </c>
    </row>
    <row r="67" spans="1:8">
      <c r="A67" s="1">
        <v>1476</v>
      </c>
      <c r="B67" s="1">
        <v>-2</v>
      </c>
      <c r="C67" s="1" t="s">
        <v>149</v>
      </c>
      <c r="D67" t="s">
        <v>67</v>
      </c>
      <c r="E67" t="s">
        <v>69</v>
      </c>
      <c r="F67" s="1" t="s">
        <v>98</v>
      </c>
      <c r="G67" s="1">
        <v>2</v>
      </c>
      <c r="H67" s="1">
        <f t="shared" si="0"/>
        <v>0</v>
      </c>
    </row>
    <row r="68" spans="1:8">
      <c r="A68" s="1">
        <v>1490</v>
      </c>
      <c r="B68" s="1">
        <v>0</v>
      </c>
      <c r="C68" s="1" t="s">
        <v>144</v>
      </c>
      <c r="D68" t="s">
        <v>65</v>
      </c>
      <c r="E68" t="s">
        <v>85</v>
      </c>
      <c r="F68" s="1" t="s">
        <v>89</v>
      </c>
      <c r="G68" s="1">
        <v>-1</v>
      </c>
      <c r="H68" s="1">
        <f t="shared" si="0"/>
        <v>1</v>
      </c>
    </row>
    <row r="69" spans="1:8">
      <c r="A69" s="1">
        <v>1494</v>
      </c>
      <c r="B69" s="1">
        <v>-2</v>
      </c>
      <c r="C69" s="1" t="s">
        <v>134</v>
      </c>
      <c r="D69" t="s">
        <v>77</v>
      </c>
      <c r="E69" t="s">
        <v>68</v>
      </c>
      <c r="F69" s="1" t="s">
        <v>90</v>
      </c>
      <c r="G69" s="1">
        <v>-2</v>
      </c>
      <c r="H69" s="1">
        <f t="shared" si="0"/>
        <v>33</v>
      </c>
    </row>
    <row r="70" spans="1:8">
      <c r="A70" s="2">
        <v>1645</v>
      </c>
      <c r="B70" s="6">
        <v>-2</v>
      </c>
      <c r="C70" s="2" t="s">
        <v>137</v>
      </c>
      <c r="D70" t="s">
        <v>79</v>
      </c>
      <c r="E70" t="s">
        <v>69</v>
      </c>
      <c r="F70" s="1" t="s">
        <v>97</v>
      </c>
      <c r="G70" s="1">
        <v>0</v>
      </c>
      <c r="H70" s="1">
        <f t="shared" si="0"/>
        <v>18</v>
      </c>
    </row>
    <row r="71" spans="1:8">
      <c r="A71" s="1">
        <v>1672</v>
      </c>
      <c r="B71" s="6">
        <v>-2</v>
      </c>
      <c r="C71" s="2" t="s">
        <v>135</v>
      </c>
      <c r="D71" t="s">
        <v>76</v>
      </c>
      <c r="E71" t="s">
        <v>78</v>
      </c>
      <c r="F71" s="1" t="s">
        <v>91</v>
      </c>
      <c r="G71" s="1">
        <v>-3</v>
      </c>
      <c r="H71" s="1">
        <f t="shared" si="0"/>
        <v>9</v>
      </c>
    </row>
    <row r="72" spans="1:8">
      <c r="A72" s="1">
        <v>1677</v>
      </c>
      <c r="B72" s="6">
        <v>-2</v>
      </c>
      <c r="C72" s="2" t="s">
        <v>144</v>
      </c>
      <c r="D72" t="s">
        <v>65</v>
      </c>
      <c r="E72" t="s">
        <v>84</v>
      </c>
      <c r="H72" s="1">
        <f>SUM(H66:H71)</f>
        <v>65</v>
      </c>
    </row>
    <row r="73" spans="1:8">
      <c r="A73" s="1">
        <v>2739</v>
      </c>
      <c r="B73" s="6">
        <v>0</v>
      </c>
      <c r="C73" s="1" t="s">
        <v>137</v>
      </c>
      <c r="D73" t="s">
        <v>79</v>
      </c>
      <c r="E73" t="s">
        <v>83</v>
      </c>
    </row>
    <row r="74" spans="1:8">
      <c r="A74" s="1">
        <v>5730</v>
      </c>
      <c r="B74" s="6">
        <v>-2</v>
      </c>
      <c r="C74" s="2" t="s">
        <v>135</v>
      </c>
      <c r="D74" t="s">
        <v>76</v>
      </c>
      <c r="E74" t="s">
        <v>78</v>
      </c>
    </row>
    <row r="75" spans="1:8">
      <c r="A75" s="1"/>
      <c r="B75" s="2"/>
    </row>
    <row r="76" spans="1:8">
      <c r="A76" s="1" t="s">
        <v>88</v>
      </c>
      <c r="B76" s="1">
        <v>1</v>
      </c>
      <c r="C76" s="1">
        <f t="shared" ref="C76:C81" si="1">COUNTIF(B$1:B$74,B76)</f>
        <v>4</v>
      </c>
      <c r="F76">
        <v>3435</v>
      </c>
      <c r="G76">
        <v>-2</v>
      </c>
    </row>
    <row r="77" spans="1:8">
      <c r="A77" s="1" t="s">
        <v>98</v>
      </c>
      <c r="B77" s="1">
        <v>2</v>
      </c>
      <c r="C77" s="1">
        <f t="shared" si="1"/>
        <v>0</v>
      </c>
      <c r="F77">
        <v>1209</v>
      </c>
      <c r="G77">
        <v>-2</v>
      </c>
    </row>
    <row r="78" spans="1:8">
      <c r="A78" s="1" t="s">
        <v>89</v>
      </c>
      <c r="B78" s="1">
        <v>-1</v>
      </c>
      <c r="C78" s="1">
        <f t="shared" si="1"/>
        <v>1</v>
      </c>
    </row>
    <row r="79" spans="1:8">
      <c r="A79" s="1" t="s">
        <v>90</v>
      </c>
      <c r="B79" s="1">
        <v>-2</v>
      </c>
      <c r="C79" s="1">
        <f t="shared" si="1"/>
        <v>40</v>
      </c>
    </row>
    <row r="80" spans="1:8">
      <c r="A80" s="1" t="s">
        <v>97</v>
      </c>
      <c r="B80" s="1">
        <v>0</v>
      </c>
      <c r="C80" s="1">
        <f t="shared" si="1"/>
        <v>19</v>
      </c>
    </row>
    <row r="81" spans="1:3">
      <c r="A81" s="1" t="s">
        <v>91</v>
      </c>
      <c r="B81" s="1">
        <v>-3</v>
      </c>
      <c r="C81" s="1">
        <f t="shared" si="1"/>
        <v>10</v>
      </c>
    </row>
    <row r="82" spans="1:3">
      <c r="A82" s="1"/>
      <c r="B82" s="1"/>
      <c r="C82" s="1">
        <f>SUM(C76:C81)</f>
        <v>74</v>
      </c>
    </row>
    <row r="83" spans="1:3">
      <c r="A83" s="1"/>
      <c r="B83" s="1"/>
    </row>
    <row r="84" spans="1:3">
      <c r="A84" s="1"/>
      <c r="B84" s="1"/>
    </row>
    <row r="85" spans="1:3">
      <c r="A85" s="1"/>
      <c r="B85" s="1"/>
    </row>
    <row r="86" spans="1:3">
      <c r="A86" s="1"/>
      <c r="B86" s="1"/>
    </row>
    <row r="87" spans="1:3">
      <c r="A87" s="1"/>
      <c r="B87" s="1"/>
    </row>
    <row r="88" spans="1:3">
      <c r="A88" s="1"/>
      <c r="B88" s="1"/>
    </row>
    <row r="89" spans="1:3">
      <c r="A89" s="1"/>
      <c r="B89" s="1"/>
    </row>
    <row r="90" spans="1:3">
      <c r="A90" s="1"/>
      <c r="B90" s="1"/>
    </row>
    <row r="91" spans="1:3">
      <c r="A91" s="1"/>
      <c r="B91" s="1"/>
    </row>
    <row r="92" spans="1:3">
      <c r="A92" s="1"/>
      <c r="B92" s="1"/>
    </row>
    <row r="93" spans="1:3">
      <c r="A93" s="1"/>
      <c r="B93" s="1"/>
    </row>
    <row r="94" spans="1:3">
      <c r="A94" s="1"/>
      <c r="B94" s="1"/>
    </row>
    <row r="95" spans="1:3">
      <c r="A95" s="1"/>
      <c r="B95" s="1"/>
    </row>
    <row r="96" spans="1:3">
      <c r="A96" s="1"/>
      <c r="B96" s="1"/>
    </row>
    <row r="97" spans="1:2">
      <c r="A97" s="1"/>
      <c r="B97" s="1"/>
    </row>
    <row r="98" spans="1:2">
      <c r="A98" s="1"/>
      <c r="B98" s="1"/>
    </row>
    <row r="99" spans="1:2">
      <c r="A99" s="1"/>
      <c r="B99" s="1"/>
    </row>
    <row r="100" spans="1:2">
      <c r="A100" s="1"/>
      <c r="B100" s="1"/>
    </row>
    <row r="101" spans="1:2">
      <c r="A101" s="1"/>
      <c r="B101" s="1"/>
    </row>
    <row r="102" spans="1:2">
      <c r="A102" s="2"/>
      <c r="B102" s="2"/>
    </row>
    <row r="103" spans="1:2">
      <c r="A103" s="1"/>
      <c r="B103" s="1"/>
    </row>
    <row r="104" spans="1:2">
      <c r="A104" s="1"/>
      <c r="B104" s="1"/>
    </row>
    <row r="105" spans="1:2">
      <c r="A105" s="1"/>
      <c r="B105" s="1"/>
    </row>
    <row r="106" spans="1:2">
      <c r="A106" s="1"/>
      <c r="B106" s="1"/>
    </row>
    <row r="107" spans="1:2">
      <c r="A107" s="1"/>
      <c r="B107" s="1"/>
    </row>
    <row r="108" spans="1:2">
      <c r="A108" s="1"/>
      <c r="B108" s="1"/>
    </row>
    <row r="109" spans="1:2">
      <c r="A109" s="1"/>
      <c r="B109" s="1"/>
    </row>
    <row r="110" spans="1:2">
      <c r="A110" s="1"/>
      <c r="B110" s="1"/>
    </row>
    <row r="111" spans="1:2">
      <c r="A111" s="1"/>
      <c r="B111" s="1"/>
    </row>
    <row r="112" spans="1:2">
      <c r="A112" s="1"/>
      <c r="B112" s="1"/>
    </row>
    <row r="113" spans="1:2">
      <c r="A113" s="1"/>
      <c r="B113" s="1"/>
    </row>
    <row r="114" spans="1:2">
      <c r="A114" s="2"/>
      <c r="B114" s="2"/>
    </row>
    <row r="115" spans="1:2">
      <c r="A115" s="2"/>
      <c r="B115" s="2"/>
    </row>
    <row r="116" spans="1:2">
      <c r="A116" s="1"/>
      <c r="B116" s="2"/>
    </row>
    <row r="117" spans="1:2">
      <c r="A117" s="2"/>
      <c r="B117" s="2"/>
    </row>
    <row r="118" spans="1:2">
      <c r="A118" s="1"/>
      <c r="B118" s="1"/>
    </row>
    <row r="119" spans="1:2">
      <c r="A119" s="1"/>
      <c r="B119" s="1"/>
    </row>
    <row r="120" spans="1:2">
      <c r="A120" s="1"/>
      <c r="B120" s="1"/>
    </row>
    <row r="121" spans="1:2">
      <c r="A121" s="1"/>
      <c r="B121" s="1"/>
    </row>
    <row r="122" spans="1:2">
      <c r="A122" s="1"/>
      <c r="B122" s="1"/>
    </row>
    <row r="123" spans="1:2">
      <c r="A123" s="1"/>
      <c r="B123" s="1"/>
    </row>
    <row r="124" spans="1:2">
      <c r="A124" s="1"/>
      <c r="B124" s="1"/>
    </row>
    <row r="125" spans="1:2">
      <c r="A125" s="1"/>
      <c r="B125" s="1"/>
    </row>
    <row r="126" spans="1:2">
      <c r="A126" s="1"/>
      <c r="B126" s="1"/>
    </row>
    <row r="127" spans="1:2">
      <c r="A127" s="1"/>
      <c r="B127" s="1"/>
    </row>
    <row r="128" spans="1:2">
      <c r="A128" s="1"/>
      <c r="B128" s="1"/>
    </row>
    <row r="129" spans="1:2">
      <c r="A129" s="1"/>
      <c r="B129" s="1"/>
    </row>
    <row r="130" spans="1:2">
      <c r="A130" s="1"/>
      <c r="B130" s="1"/>
    </row>
    <row r="131" spans="1:2">
      <c r="A131" s="1"/>
      <c r="B131" s="1"/>
    </row>
    <row r="132" spans="1:2">
      <c r="A132" s="1"/>
      <c r="B132" s="1"/>
    </row>
    <row r="133" spans="1:2">
      <c r="A133" s="1"/>
      <c r="B133" s="1"/>
    </row>
    <row r="134" spans="1:2">
      <c r="A134" s="1"/>
      <c r="B134" s="1"/>
    </row>
    <row r="135" spans="1:2">
      <c r="A135" s="1"/>
      <c r="B135" s="1"/>
    </row>
    <row r="136" spans="1:2">
      <c r="A136" s="1"/>
      <c r="B136" s="1"/>
    </row>
    <row r="137" spans="1:2">
      <c r="A137" s="1"/>
      <c r="B137" s="1"/>
    </row>
    <row r="138" spans="1:2">
      <c r="A138" s="1"/>
      <c r="B138" s="1"/>
    </row>
    <row r="139" spans="1:2">
      <c r="A139" s="1"/>
      <c r="B139" s="1"/>
    </row>
    <row r="140" spans="1:2">
      <c r="A140" s="1"/>
      <c r="B140" s="1"/>
    </row>
    <row r="141" spans="1:2">
      <c r="A141" s="1"/>
      <c r="B141" s="1"/>
    </row>
    <row r="142" spans="1:2">
      <c r="A142" s="1"/>
      <c r="B142" s="1"/>
    </row>
  </sheetData>
  <conditionalFormatting sqref="H66:H72 C76:C82">
    <cfRule type="cellIs" dxfId="1" priority="3" operator="equal">
      <formula>-1</formula>
    </cfRule>
    <cfRule type="cellIs" dxfId="0" priority="4" operator="equal">
      <formula>1</formula>
    </cfRule>
  </conditionalFormatting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9" sqref="D29"/>
    </sheetView>
  </sheetViews>
  <sheetFormatPr defaultRowHeight="12.75"/>
  <sheetData/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Sheet1</vt:lpstr>
      <vt:lpstr>Sheet2</vt:lpstr>
      <vt:lpstr>Sheet3</vt:lpstr>
      <vt:lpstr>Sheet4</vt:lpstr>
      <vt:lpstr>random SVM</vt:lpstr>
      <vt:lpstr>random CLT</vt:lpstr>
      <vt:lpstr>Sheet5</vt:lpstr>
    </vt:vector>
  </TitlesOfParts>
  <Company>Carnegie Mellon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F Murphy</dc:creator>
  <cp:lastModifiedBy>me</cp:lastModifiedBy>
  <dcterms:created xsi:type="dcterms:W3CDTF">2009-10-13T14:58:52Z</dcterms:created>
  <dcterms:modified xsi:type="dcterms:W3CDTF">2010-01-26T23:27:56Z</dcterms:modified>
</cp:coreProperties>
</file>